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9E71807-4F0B-4DCD-9060-A140B746FDE3}" xr6:coauthVersionLast="36" xr6:coauthVersionMax="36" xr10:uidLastSave="{00000000-0000-0000-0000-000000000000}"/>
  <bookViews>
    <workbookView xWindow="-105" yWindow="-105" windowWidth="38625" windowHeight="211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 i="2" l="1"/>
  <c r="O96" i="10" l="1"/>
  <c r="P96" i="10"/>
  <c r="Q96" i="10"/>
  <c r="R96" i="10"/>
  <c r="S96" i="10"/>
  <c r="N571" i="10"/>
  <c r="O571" i="10"/>
  <c r="P571" i="10"/>
  <c r="Q571" i="10"/>
  <c r="R571" i="10"/>
  <c r="S571" i="10"/>
  <c r="O856" i="10"/>
  <c r="P856" i="10"/>
  <c r="Q856" i="10"/>
  <c r="R856" i="10"/>
  <c r="S856" i="10"/>
  <c r="O951" i="10"/>
  <c r="P951" i="10"/>
  <c r="Q951" i="10"/>
  <c r="R951" i="10"/>
  <c r="S951" i="10"/>
  <c r="O1141" i="10"/>
  <c r="P1141" i="10"/>
  <c r="Q1141" i="10"/>
  <c r="R1141" i="10"/>
  <c r="S1141" i="10"/>
  <c r="O1996" i="10"/>
  <c r="P1996" i="10"/>
  <c r="Q1996" i="10"/>
  <c r="R1996" i="10"/>
  <c r="S1996" i="10"/>
  <c r="O2091" i="10"/>
  <c r="P2091" i="10"/>
  <c r="Q2091" i="10"/>
  <c r="R2091" i="10"/>
  <c r="S2091" i="10"/>
  <c r="S2186" i="10"/>
  <c r="O2851" i="10"/>
  <c r="P2851" i="10"/>
  <c r="Q2851" i="10"/>
  <c r="R2851" i="10"/>
  <c r="S2851" i="10"/>
  <c r="M3041" i="10"/>
  <c r="N3041" i="10"/>
  <c r="O3041" i="10"/>
  <c r="P3041" i="10"/>
  <c r="Q3041" i="10"/>
  <c r="R3041" i="10"/>
  <c r="S3041" i="10"/>
  <c r="P3136" i="10"/>
  <c r="Q3136" i="10"/>
  <c r="R3136" i="10"/>
  <c r="S3136" i="10"/>
  <c r="S3326" i="10"/>
  <c r="R3326" i="10"/>
  <c r="Q3326" i="10"/>
  <c r="P3326" i="10"/>
  <c r="O3326" i="10"/>
  <c r="N3326" i="10"/>
  <c r="M3326" i="10"/>
  <c r="M3231" i="10"/>
  <c r="N3231" i="10"/>
  <c r="O3231" i="10"/>
  <c r="P3231" i="10"/>
  <c r="Q3231" i="10"/>
  <c r="R3231" i="10"/>
  <c r="S3231" i="10"/>
  <c r="V3144" i="10"/>
  <c r="E36" i="2" l="1"/>
  <c r="F36" i="2"/>
  <c r="G36" i="2"/>
  <c r="H36" i="2"/>
  <c r="I36" i="2"/>
  <c r="J36" i="2" l="1"/>
  <c r="K36" i="2"/>
  <c r="M36" i="2"/>
  <c r="L36"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L3326" i="10"/>
  <c r="K3326" i="10"/>
  <c r="J3326" i="10"/>
  <c r="I3326" i="10"/>
  <c r="H3326" i="10"/>
  <c r="G3326" i="10"/>
  <c r="F3326" i="10"/>
  <c r="E3326" i="10"/>
  <c r="D3326" i="10"/>
  <c r="C3326" i="10"/>
  <c r="L3231" i="10"/>
  <c r="K3231" i="10"/>
  <c r="J3231" i="10"/>
  <c r="I3231" i="10"/>
  <c r="H3231" i="10"/>
  <c r="G3231" i="10"/>
  <c r="F3231" i="10"/>
  <c r="E3231" i="10"/>
  <c r="D3231" i="10"/>
  <c r="C3231" i="10"/>
  <c r="O3136" i="10"/>
  <c r="N3136" i="10"/>
  <c r="M3136" i="10"/>
  <c r="L3136" i="10"/>
  <c r="K3136" i="10"/>
  <c r="J3136" i="10"/>
  <c r="I3136" i="10"/>
  <c r="H3136" i="10"/>
  <c r="G3136" i="10"/>
  <c r="F3136" i="10"/>
  <c r="E3136" i="10"/>
  <c r="D3136" i="10"/>
  <c r="C3136"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<sst xmlns="http://schemas.openxmlformats.org/spreadsheetml/2006/main" count="525" uniqueCount="220">
  <si>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</si>
  <si>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</si>
  <si>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</si>
  <si>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</si>
  <si>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</si>
  <si>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</si>
  <si>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</si>
  <si>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</si>
  <si>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</si>
  <si>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</si>
  <si>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</si>
  <si>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</si>
  <si>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</si>
  <si>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</si>
  <si>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</si>
  <si>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</si>
  <si>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</si>
  <si>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</si>
  <si>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</si>
  <si>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</si>
  <si>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</si>
  <si>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</si>
  <si>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</si>
  <si>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</si>
  <si>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</si>
  <si>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</si>
  <si>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</si>
  <si>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</si>
  <si>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</si>
  <si>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</si>
  <si>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</si>
  <si>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</si>
  <si>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</si>
  <si>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</si>
  <si>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</si>
  <si>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</si>
  <si>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</si>
  <si>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</si>
  <si>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</si>
  <si>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</si>
  <si>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</si>
  <si>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</si>
  <si>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</si>
  <si>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</si>
  <si>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</si>
  <si>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</si>
  <si>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</si>
  <si>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</si>
  <si>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</si>
  <si>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</si>
  <si>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</si>
  <si>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</si>
  <si>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</si>
  <si>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</si>
  <si>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</si>
  <si>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</si>
  <si>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</si>
  <si>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</si>
  <si>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</si>
  <si>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</si>
  <si>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</si>
  <si>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</si>
  <si>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</si>
  <si>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</si>
  <si>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</si>
  <si>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</si>
  <si>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</si>
  <si>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</si>
  <si>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</si>
  <si>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</si>
  <si>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</si>
  <si>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</si>
  <si>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</si>
  <si>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</si>
  <si>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</si>
  <si>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</si>
  <si>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</si>
  <si>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</si>
  <si>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</si>
  <si>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</si>
  <si>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</si>
  <si>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</si>
  <si>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</si>
  <si>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</si>
  <si>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</si>
  <si>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</si>
  <si>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</si>
  <si>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</si>
  <si>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</si>
  <si>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</si>
  <si>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</si>
  <si>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</si>
  <si>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</si>
  <si>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</si>
  <si>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</si>
  <si>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</si>
  <si>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</si>
  <si>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</si>
  <si>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</si>
  <si>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</si>
  <si>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</si>
  <si>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</si>
  <si>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</si>
  <si>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</si>
  <si>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</si>
  <si>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</si>
  <si>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</si>
  <si>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</si>
  <si>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</si>
  <si>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</si>
  <si>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</si>
  <si>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</si>
  <si>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</si>
  <si>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</si>
  <si>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</si>
  <si>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</si>
  <si>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</si>
  <si>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</si>
  <si>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</si>
  <si>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</si>
  <si>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</si>
  <si>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</si>
  <si>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</si>
  <si>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</si>
  <si>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</si>
  <si>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</si>
  <si>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</si>
  <si>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</si>
  <si>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</si>
  <si>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</si>
  <si>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</si>
  <si>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</si>
  <si>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</si>
  <si>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</si>
  <si>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</si>
  <si>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</si>
  <si>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</si>
  <si>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</si>
  <si>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</si>
  <si>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</si>
  <si>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</si>
  <si>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</si>
  <si>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</si>
  <si>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</si>
  <si>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</si>
  <si>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</si>
  <si>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</si>
  <si>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</si>
  <si>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</si>
  <si>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</si>
  <si>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</si>
  <si>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</si>
  <si>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</si>
  <si>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</si>
  <si>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</si>
  <si>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</si>
  <si>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</si>
  <si>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</si>
  <si>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</si>
  <si>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</si>
  <si>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</si>
  <si>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</si>
  <si>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</si>
  <si>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</si>
  <si>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</si>
  <si>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</si>
  <si>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</si>
  <si>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</si>
  <si>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</si>
  <si>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</si>
  <si>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</si>
  <si>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</si>
  <si>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</si>
  <si>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</si>
  <si>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</si>
  <si>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</si>
  <si>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</si>
  <si>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</si>
  <si>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</si>
  <si>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</si>
  <si>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</si>
  <si>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</si>
  <si>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</si>
  <si>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</si>
  <si>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</si>
  <si>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</si>
  <si>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</si>
  <si>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</si>
  <si>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</si>
  <si>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</si>
  <si>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</si>
  <si>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</si>
  <si>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</si>
  <si>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</si>
  <si>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</si>
  <si>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</si>
  <si>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</si>
  <si>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</si>
  <si>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</si>
  <si>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</si>
  <si>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</si>
  <si>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</si>
  <si>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</si>
  <si>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</si>
  <si>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</si>
  <si>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</si>
  <si>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</si>
  <si>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</si>
  <si>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</si>
  <si>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</si>
  <si>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</si>
  <si>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</si>
  <si>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</si>
  <si>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</si>
  <si>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</si>
  <si>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</si>
  <si>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</si>
  <si>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</si>
  <si>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</si>
  <si>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EVU Langenpreising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</si>
</sst>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1" xfId="65" applyNumberFormat="1" applyFont="1" applyBorder="1"/>
    <xf numFmtId="171" fontId="32" fillId="22" borderId="1" xfId="66" applyNumberFormat="1" applyFill="1" applyBorder="1" applyAlignment="1" applyProtection="1">
      <alignment horizontal="center" vertical="center"/>
      <protection locked="0"/>
    </xf>
    <xf numFmtId="8" fontId="26" fillId="22" borderId="7" xfId="2" applyNumberFormat="1" applyFont="1" applyFill="1" applyBorder="1" applyAlignment="1" applyProtection="1">
      <alignment horizontal="right" vertical="center"/>
      <protection locked="0"/>
    </xf>
    <xf numFmtId="8" fontId="29" fillId="0" borderId="0" xfId="0" applyNumberFormat="1" applyFont="1" applyAlignment="1">
      <alignment vertical="center"/>
    </xf>
    <xf numFmtId="44" fontId="24" fillId="0" borderId="0" xfId="0" applyNumberFormat="1" applyFont="1"/>
    <xf numFmtId="7" fontId="24"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10001568</v>
      </c>
    </row>
    <row r="7" spans="1:3" ht="21" customHeight="1">
      <c r="B7" s="2" t="s">
        <v>25</v>
      </c>
      <c r="C7" s="55"/>
    </row>
    <row r="8" spans="1:3" ht="21" customHeight="1">
      <c r="B8" s="2" t="s">
        <v>82</v>
      </c>
      <c r="C8" s="12"/>
    </row>
    <row r="9" spans="1:3" ht="21" customHeight="1">
      <c r="B9" s="2" t="s">
        <v>83</v>
      </c>
      <c r="C9" s="106"/>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5" zoomScaleNormal="100" workbookViewId="0">
      <selection activeCell="C55" sqref="C5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70"/>
  <sheetViews>
    <sheetView showGridLines="0" zoomScaleNormal="100" workbookViewId="0">
      <pane xSplit="2" ySplit="1" topLeftCell="C2" activePane="bottomRight" state="frozen"/>
      <selection pane="topRight" activeCell="C1" sqref="C1"/>
      <selection pane="bottomLeft" activeCell="A2" sqref="A2"/>
      <selection pane="bottomRight" activeCell="E9" sqref="E9"/>
    </sheetView>
  </sheetViews>
  <sheetFormatPr baseColWidth="10" defaultColWidth="11.42578125" defaultRowHeight="15.75"/>
  <cols>
    <col min="1" max="1" width="6.28515625" style="42" customWidth="1"/>
    <col min="2" max="2" width="89.7109375" style="92" customWidth="1"/>
    <col min="3" max="11" width="17.7109375" style="42" customWidth="1"/>
    <col min="12" max="12" width="17.5703125" style="42" customWidth="1"/>
    <col min="13" max="13" width="17.140625" style="42" customWidth="1"/>
    <col min="14" max="18" width="16.28515625" style="42" customWidth="1"/>
    <col min="19" max="19" width="16.140625" style="42" customWidth="1"/>
    <col min="20" max="20" width="5.85546875" style="42" customWidth="1"/>
    <col min="21" max="21" width="11.42578125" style="42"/>
    <col min="22" max="22" width="15.85546875" style="42" bestFit="1" customWidth="1"/>
    <col min="23" max="23" width="17" style="42" customWidth="1"/>
    <col min="24"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v>114</v>
      </c>
      <c r="F3" s="24">
        <v>114</v>
      </c>
      <c r="G3" s="24">
        <v>114</v>
      </c>
      <c r="H3" s="24">
        <v>114</v>
      </c>
      <c r="I3" s="24">
        <v>114</v>
      </c>
      <c r="J3" s="24">
        <v>114</v>
      </c>
      <c r="K3" s="24">
        <v>114</v>
      </c>
      <c r="L3" s="24">
        <v>114</v>
      </c>
      <c r="M3" s="24">
        <v>114</v>
      </c>
      <c r="N3" s="24">
        <v>114</v>
      </c>
      <c r="O3" s="24">
        <v>114</v>
      </c>
      <c r="P3" s="24">
        <v>114</v>
      </c>
      <c r="Q3" s="24">
        <v>114</v>
      </c>
      <c r="R3" s="24">
        <v>114</v>
      </c>
      <c r="S3" s="24">
        <v>114</v>
      </c>
    </row>
    <row r="4" spans="1:19" ht="18.75" customHeight="1">
      <c r="A4" s="79">
        <v>2</v>
      </c>
      <c r="B4" s="82" t="s">
        <v>31</v>
      </c>
      <c r="C4" s="24"/>
      <c r="D4" s="24"/>
      <c r="E4" s="24">
        <v>7.4999999999999997E-2</v>
      </c>
      <c r="F4" s="24">
        <v>7.4999999999999997E-2</v>
      </c>
      <c r="G4" s="24">
        <v>7.4999999999999997E-2</v>
      </c>
      <c r="H4" s="24">
        <v>7.4999999999999997E-2</v>
      </c>
      <c r="I4" s="24">
        <v>7.4999999999999997E-2</v>
      </c>
      <c r="J4" s="24">
        <v>7.4999999999999997E-2</v>
      </c>
      <c r="K4" s="24">
        <v>7.4999999999999997E-2</v>
      </c>
      <c r="L4" s="24">
        <v>7.4999999999999997E-2</v>
      </c>
      <c r="M4" s="24">
        <v>7.4999999999999997E-2</v>
      </c>
      <c r="N4" s="24">
        <v>7.4999999999999997E-2</v>
      </c>
      <c r="O4" s="24">
        <v>7.4999999999999997E-2</v>
      </c>
      <c r="P4" s="24">
        <v>7.4999999999999997E-2</v>
      </c>
      <c r="Q4" s="24">
        <v>7.4999999999999997E-2</v>
      </c>
      <c r="R4" s="24">
        <v>7.4999999999999997E-2</v>
      </c>
      <c r="S4" s="24">
        <v>7.4999999999999997E-2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v>417488.69</v>
      </c>
      <c r="F6" s="25">
        <v>409705.33999999997</v>
      </c>
      <c r="G6" s="25">
        <v>394823.23</v>
      </c>
      <c r="H6" s="25">
        <v>1456429.95</v>
      </c>
      <c r="I6" s="25">
        <v>1450161.38</v>
      </c>
      <c r="J6" s="25">
        <v>1727178.73</v>
      </c>
      <c r="K6" s="25">
        <v>1971717.94</v>
      </c>
      <c r="L6" s="25">
        <v>1817328.57</v>
      </c>
      <c r="M6" s="25">
        <v>1782458.71</v>
      </c>
      <c r="N6" s="25">
        <v>1926074.23</v>
      </c>
      <c r="O6" s="25">
        <v>1837046.02</v>
      </c>
      <c r="P6" s="25">
        <v>2466229.5599999996</v>
      </c>
      <c r="Q6" s="25">
        <v>2460639.79</v>
      </c>
      <c r="R6" s="25">
        <v>1597897.25</v>
      </c>
      <c r="S6" s="25">
        <v>1164987.94</v>
      </c>
    </row>
    <row r="7" spans="1:19" ht="18.75" customHeight="1">
      <c r="A7" s="81" t="s">
        <v>75</v>
      </c>
      <c r="B7" s="82" t="s">
        <v>159</v>
      </c>
      <c r="C7" s="25"/>
      <c r="D7" s="25"/>
      <c r="E7" s="25">
        <v>60823.310000000005</v>
      </c>
      <c r="F7" s="25">
        <v>10749.51</v>
      </c>
      <c r="G7" s="25">
        <v>16078.15</v>
      </c>
      <c r="H7" s="25">
        <v>1071802.7000000002</v>
      </c>
      <c r="I7" s="25">
        <v>1082014.18</v>
      </c>
      <c r="J7" s="25">
        <v>1283047.45</v>
      </c>
      <c r="K7" s="25">
        <v>1412930.27</v>
      </c>
      <c r="L7" s="25">
        <v>1390790.35</v>
      </c>
      <c r="M7" s="25">
        <v>1318342.845</v>
      </c>
      <c r="N7" s="25">
        <v>1437062.5299999998</v>
      </c>
      <c r="O7" s="25">
        <v>1370369.13</v>
      </c>
      <c r="P7" s="25">
        <v>1859995.47</v>
      </c>
      <c r="Q7" s="25">
        <v>1885251.77</v>
      </c>
      <c r="R7" s="25">
        <v>1248092.1800000002</v>
      </c>
      <c r="S7" s="25">
        <v>867084.02</v>
      </c>
    </row>
    <row r="8" spans="1:19" ht="18.75" customHeight="1">
      <c r="A8" s="81" t="s">
        <v>89</v>
      </c>
      <c r="B8" s="82" t="s">
        <v>160</v>
      </c>
      <c r="C8" s="25"/>
      <c r="D8" s="25"/>
      <c r="E8" s="25">
        <v>48287.76</v>
      </c>
      <c r="F8" s="25">
        <v>48923.4</v>
      </c>
      <c r="G8" s="25">
        <v>48554</v>
      </c>
      <c r="H8" s="25">
        <v>47423</v>
      </c>
      <c r="I8" s="25">
        <v>49063.839999999997</v>
      </c>
      <c r="J8" s="25">
        <v>50213.36</v>
      </c>
      <c r="K8" s="25">
        <v>46350.29</v>
      </c>
      <c r="L8" s="25">
        <v>50801</v>
      </c>
      <c r="M8" s="25">
        <v>51614</v>
      </c>
      <c r="N8" s="25">
        <v>53149.11</v>
      </c>
      <c r="O8" s="25">
        <v>51813.53</v>
      </c>
      <c r="P8" s="25">
        <v>51676.56</v>
      </c>
      <c r="Q8" s="25">
        <v>46342.21</v>
      </c>
      <c r="R8" s="25">
        <v>55451.25</v>
      </c>
      <c r="S8" s="25">
        <v>50947.64</v>
      </c>
    </row>
    <row r="9" spans="1:19" ht="34.5" customHeight="1">
      <c r="A9" s="81" t="s">
        <v>100</v>
      </c>
      <c r="B9" s="82" t="s">
        <v>87</v>
      </c>
      <c r="C9" s="25"/>
      <c r="D9" s="25"/>
      <c r="E9" s="25">
        <v>356665.38</v>
      </c>
      <c r="F9" s="25">
        <v>398955.82999999996</v>
      </c>
      <c r="G9" s="25">
        <v>378745.07999999996</v>
      </c>
      <c r="H9" s="25">
        <v>384627.24999999977</v>
      </c>
      <c r="I9" s="25">
        <v>368147.19999999995</v>
      </c>
      <c r="J9" s="25">
        <v>444131.28</v>
      </c>
      <c r="K9" s="25">
        <v>558787.66999999993</v>
      </c>
      <c r="L9" s="25">
        <v>426538.22</v>
      </c>
      <c r="M9" s="25">
        <v>464115.86499999999</v>
      </c>
      <c r="N9" s="25">
        <v>489011.70000000019</v>
      </c>
      <c r="O9" s="25">
        <v>466676.89000000013</v>
      </c>
      <c r="P9" s="25">
        <v>606234.08999999962</v>
      </c>
      <c r="Q9" s="25">
        <v>575388.02</v>
      </c>
      <c r="R9" s="25">
        <v>349805.06999999983</v>
      </c>
      <c r="S9" s="25">
        <v>297903.91999999993</v>
      </c>
    </row>
    <row r="10" spans="1:19" ht="30">
      <c r="A10" s="79">
        <v>2</v>
      </c>
      <c r="B10" s="82" t="s">
        <v>36</v>
      </c>
      <c r="C10" s="25"/>
      <c r="D10" s="25"/>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c r="D11" s="25"/>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v>201542.06</v>
      </c>
      <c r="F13" s="25">
        <v>171643.45</v>
      </c>
      <c r="G13" s="25">
        <v>549813.37</v>
      </c>
      <c r="H13" s="25">
        <v>1137241.1000000001</v>
      </c>
      <c r="I13" s="25">
        <v>1122423.54</v>
      </c>
      <c r="J13" s="25">
        <v>1407234.2</v>
      </c>
      <c r="K13" s="25">
        <v>1521272.89</v>
      </c>
      <c r="L13" s="25">
        <v>1446122.17</v>
      </c>
      <c r="M13" s="25">
        <v>1496598</v>
      </c>
      <c r="N13" s="25">
        <v>1476942.7499999998</v>
      </c>
      <c r="O13" s="25">
        <v>1439923.4999999998</v>
      </c>
      <c r="P13" s="25">
        <v>1521799.1999999997</v>
      </c>
      <c r="Q13" s="25">
        <v>1647557.1400000001</v>
      </c>
      <c r="R13" s="25">
        <v>1250646.5200000003</v>
      </c>
      <c r="S13" s="25">
        <v>945452</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c r="D15" s="25"/>
      <c r="E15" s="25">
        <v>0</v>
      </c>
      <c r="F15" s="25">
        <v>0</v>
      </c>
      <c r="G15" s="25">
        <v>0</v>
      </c>
      <c r="H15" s="25">
        <v>0</v>
      </c>
      <c r="I15" s="25">
        <v>0</v>
      </c>
      <c r="J15" s="25">
        <v>0</v>
      </c>
      <c r="K15" s="25">
        <v>0</v>
      </c>
      <c r="L15" s="25">
        <v>0</v>
      </c>
      <c r="M15" s="25">
        <v>0</v>
      </c>
      <c r="N15" s="25">
        <v>0</v>
      </c>
      <c r="O15" s="25">
        <v>0</v>
      </c>
      <c r="P15" s="25">
        <v>0</v>
      </c>
      <c r="Q15" s="25">
        <v>0</v>
      </c>
      <c r="R15" s="25">
        <v>0</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22" ht="18.75" customHeight="1">
      <c r="A17" s="79">
        <v>1</v>
      </c>
      <c r="B17" s="82" t="s">
        <v>165</v>
      </c>
      <c r="C17" s="107"/>
      <c r="D17" s="107"/>
      <c r="E17" s="107">
        <v>3266.75</v>
      </c>
      <c r="F17" s="107">
        <v>3377.2</v>
      </c>
      <c r="G17" s="107">
        <v>3452</v>
      </c>
      <c r="H17" s="107">
        <v>3474</v>
      </c>
      <c r="I17" s="107">
        <v>3614.06</v>
      </c>
      <c r="J17" s="107">
        <v>3743.27</v>
      </c>
      <c r="K17" s="107">
        <v>4250.74</v>
      </c>
      <c r="L17" s="107">
        <v>4631.09</v>
      </c>
      <c r="M17" s="107">
        <v>4563.5200000000004</v>
      </c>
      <c r="N17" s="107">
        <v>4675.6899999999996</v>
      </c>
      <c r="O17" s="25">
        <v>4785.46</v>
      </c>
      <c r="P17" s="25">
        <v>4970.8500000000004</v>
      </c>
      <c r="Q17" s="25">
        <v>10860.35</v>
      </c>
      <c r="R17" s="25">
        <v>8801.1140599999999</v>
      </c>
      <c r="S17" s="25">
        <v>6294.99</v>
      </c>
    </row>
    <row r="18" spans="1:22" ht="18.75" customHeight="1">
      <c r="A18" s="83">
        <v>2</v>
      </c>
      <c r="B18" s="82" t="s">
        <v>38</v>
      </c>
      <c r="C18" s="107"/>
      <c r="D18" s="107"/>
      <c r="E18" s="107">
        <v>81065.679999999993</v>
      </c>
      <c r="F18" s="107">
        <v>42314.880000000005</v>
      </c>
      <c r="G18" s="107">
        <v>112769.84</v>
      </c>
      <c r="H18" s="107">
        <v>143164</v>
      </c>
      <c r="I18" s="107">
        <v>161164</v>
      </c>
      <c r="J18" s="107">
        <v>183310.77</v>
      </c>
      <c r="K18" s="107">
        <v>166799.47</v>
      </c>
      <c r="L18" s="107">
        <v>137305</v>
      </c>
      <c r="M18" s="107">
        <v>104919</v>
      </c>
      <c r="N18" s="107">
        <v>198772.74</v>
      </c>
      <c r="O18" s="25">
        <v>246019.44999999998</v>
      </c>
      <c r="P18" s="25">
        <v>227126.09</v>
      </c>
      <c r="Q18" s="25">
        <v>178281.74</v>
      </c>
      <c r="R18" s="25">
        <v>145298.46999999997</v>
      </c>
      <c r="S18" s="25">
        <v>163409.19</v>
      </c>
    </row>
    <row r="19" spans="1:22" ht="18.75" customHeight="1">
      <c r="A19" s="81" t="s">
        <v>97</v>
      </c>
      <c r="B19" s="82" t="s">
        <v>39</v>
      </c>
      <c r="C19" s="107"/>
      <c r="D19" s="107"/>
      <c r="E19" s="107">
        <v>0</v>
      </c>
      <c r="F19" s="107">
        <v>0</v>
      </c>
      <c r="G19" s="107">
        <v>0</v>
      </c>
      <c r="H19" s="107">
        <v>0</v>
      </c>
      <c r="I19" s="107">
        <v>0</v>
      </c>
      <c r="J19" s="107">
        <v>0</v>
      </c>
      <c r="K19" s="107">
        <v>0</v>
      </c>
      <c r="L19" s="107">
        <v>0</v>
      </c>
      <c r="M19" s="107">
        <v>0</v>
      </c>
      <c r="N19" s="107">
        <v>0</v>
      </c>
      <c r="O19" s="107">
        <v>0</v>
      </c>
      <c r="P19" s="107">
        <v>0</v>
      </c>
      <c r="Q19" s="107">
        <v>0</v>
      </c>
      <c r="R19" s="107">
        <v>0</v>
      </c>
      <c r="S19" s="25">
        <v>0</v>
      </c>
    </row>
    <row r="20" spans="1:22" ht="30">
      <c r="A20" s="81" t="s">
        <v>98</v>
      </c>
      <c r="B20" s="82" t="s">
        <v>79</v>
      </c>
      <c r="C20" s="107"/>
      <c r="D20" s="107"/>
      <c r="E20" s="107">
        <v>120476.38</v>
      </c>
      <c r="F20" s="107">
        <v>129328.57</v>
      </c>
      <c r="G20" s="107">
        <v>90580</v>
      </c>
      <c r="H20" s="107">
        <v>114214</v>
      </c>
      <c r="I20" s="107">
        <v>127603.82104525571</v>
      </c>
      <c r="J20" s="107">
        <v>143658.93438049435</v>
      </c>
      <c r="K20" s="107">
        <v>130029.06873186413</v>
      </c>
      <c r="L20" s="107">
        <v>123343.61000000002</v>
      </c>
      <c r="M20" s="107">
        <v>101534.62</v>
      </c>
      <c r="N20" s="107">
        <v>175382.59</v>
      </c>
      <c r="O20" s="25">
        <v>162600.79999999999</v>
      </c>
      <c r="P20" s="25">
        <v>192217.84</v>
      </c>
      <c r="Q20" s="25">
        <v>130670.08</v>
      </c>
      <c r="R20" s="25">
        <v>82450.64999999998</v>
      </c>
      <c r="S20" s="25">
        <v>112898.23</v>
      </c>
    </row>
    <row r="21" spans="1:22" ht="18.75" customHeight="1">
      <c r="A21" s="79">
        <v>3</v>
      </c>
      <c r="B21" s="82" t="s">
        <v>40</v>
      </c>
      <c r="C21" s="107"/>
      <c r="D21" s="107"/>
      <c r="E21" s="107">
        <v>96195.46</v>
      </c>
      <c r="F21" s="107">
        <v>112192.36</v>
      </c>
      <c r="G21" s="107">
        <v>112819.56</v>
      </c>
      <c r="H21" s="107">
        <v>130226</v>
      </c>
      <c r="I21" s="107">
        <v>131359.94</v>
      </c>
      <c r="J21" s="107">
        <v>122178.87</v>
      </c>
      <c r="K21" s="107">
        <v>160987.19</v>
      </c>
      <c r="L21" s="107">
        <v>159232.48000000001</v>
      </c>
      <c r="M21" s="107">
        <v>216107.76</v>
      </c>
      <c r="N21" s="107">
        <v>150147.05333333334</v>
      </c>
      <c r="O21" s="25">
        <v>142618.49</v>
      </c>
      <c r="P21" s="25">
        <v>171592.36499999999</v>
      </c>
      <c r="Q21" s="25">
        <v>153650.5</v>
      </c>
      <c r="R21" s="25">
        <v>225898.02</v>
      </c>
      <c r="S21" s="25">
        <v>246266.88</v>
      </c>
    </row>
    <row r="22" spans="1:22" ht="18.75" customHeight="1">
      <c r="A22" s="81" t="s">
        <v>99</v>
      </c>
      <c r="B22" s="82" t="s">
        <v>57</v>
      </c>
      <c r="C22" s="107"/>
      <c r="D22" s="107"/>
      <c r="E22" s="107">
        <v>48287.76</v>
      </c>
      <c r="F22" s="107">
        <v>48923.4</v>
      </c>
      <c r="G22" s="107">
        <v>48554</v>
      </c>
      <c r="H22" s="107">
        <v>47423</v>
      </c>
      <c r="I22" s="107">
        <v>49063.839999999997</v>
      </c>
      <c r="J22" s="107">
        <v>50213.36</v>
      </c>
      <c r="K22" s="107">
        <v>46350.29</v>
      </c>
      <c r="L22" s="107">
        <v>50801</v>
      </c>
      <c r="M22" s="107">
        <v>51614</v>
      </c>
      <c r="N22" s="107">
        <v>53149.11</v>
      </c>
      <c r="O22" s="25">
        <v>51813.53</v>
      </c>
      <c r="P22" s="25">
        <v>51676.56</v>
      </c>
      <c r="Q22" s="25">
        <v>46342.21</v>
      </c>
      <c r="R22" s="25">
        <v>55451.25</v>
      </c>
      <c r="S22" s="25">
        <v>50947.64</v>
      </c>
    </row>
    <row r="23" spans="1:22" ht="18.75" customHeight="1">
      <c r="A23" s="81" t="s">
        <v>103</v>
      </c>
      <c r="B23" s="82" t="s">
        <v>104</v>
      </c>
      <c r="C23" s="107"/>
      <c r="D23" s="107"/>
      <c r="E23" s="107">
        <v>0</v>
      </c>
      <c r="F23" s="107">
        <v>0</v>
      </c>
      <c r="G23" s="107">
        <v>0</v>
      </c>
      <c r="H23" s="107">
        <v>0</v>
      </c>
      <c r="I23" s="107">
        <v>0</v>
      </c>
      <c r="J23" s="107">
        <v>0</v>
      </c>
      <c r="K23" s="107">
        <v>0</v>
      </c>
      <c r="L23" s="107">
        <v>0</v>
      </c>
      <c r="M23" s="107">
        <v>0</v>
      </c>
      <c r="N23" s="107">
        <v>0</v>
      </c>
      <c r="O23" s="107">
        <v>0</v>
      </c>
      <c r="P23" s="107">
        <v>0</v>
      </c>
      <c r="Q23" s="107">
        <v>0</v>
      </c>
      <c r="R23" s="107">
        <v>0</v>
      </c>
      <c r="S23" s="25">
        <v>0</v>
      </c>
    </row>
    <row r="24" spans="1:22" ht="30">
      <c r="A24" s="79">
        <v>4</v>
      </c>
      <c r="B24" s="82" t="s">
        <v>41</v>
      </c>
      <c r="C24" s="107"/>
      <c r="D24" s="107"/>
      <c r="E24" s="107">
        <v>50669.57</v>
      </c>
      <c r="F24" s="107">
        <v>47129.38</v>
      </c>
      <c r="G24" s="107">
        <v>45509.66</v>
      </c>
      <c r="H24" s="107">
        <v>44289</v>
      </c>
      <c r="I24" s="107">
        <v>41457.65</v>
      </c>
      <c r="J24" s="107">
        <v>35535.67</v>
      </c>
      <c r="K24" s="107">
        <v>36770.949999999997</v>
      </c>
      <c r="L24" s="107">
        <v>34474.07</v>
      </c>
      <c r="M24" s="107">
        <v>31198.52</v>
      </c>
      <c r="N24" s="107">
        <v>31431.51</v>
      </c>
      <c r="O24" s="25">
        <v>28084.600000000002</v>
      </c>
      <c r="P24" s="25">
        <v>28001.07</v>
      </c>
      <c r="Q24" s="25">
        <v>37062.399999999994</v>
      </c>
      <c r="R24" s="25">
        <v>55555.599999999991</v>
      </c>
      <c r="S24" s="25">
        <v>78548.78</v>
      </c>
    </row>
    <row r="25" spans="1:22" ht="18.75" customHeight="1">
      <c r="A25" s="79">
        <v>5</v>
      </c>
      <c r="B25" s="82" t="s">
        <v>42</v>
      </c>
      <c r="C25" s="107"/>
      <c r="D25" s="107"/>
      <c r="E25" s="107">
        <v>7232.03</v>
      </c>
      <c r="F25" s="107">
        <v>875.44</v>
      </c>
      <c r="G25" s="107">
        <v>597.54</v>
      </c>
      <c r="H25" s="107">
        <v>922</v>
      </c>
      <c r="I25" s="107">
        <v>272.11</v>
      </c>
      <c r="J25" s="107">
        <v>0</v>
      </c>
      <c r="K25" s="107">
        <v>13</v>
      </c>
      <c r="L25" s="107">
        <v>41.5</v>
      </c>
      <c r="M25" s="107">
        <v>64.5</v>
      </c>
      <c r="N25" s="107">
        <v>0</v>
      </c>
      <c r="O25" s="25">
        <v>0</v>
      </c>
      <c r="P25" s="25">
        <v>0</v>
      </c>
      <c r="Q25" s="25">
        <v>93</v>
      </c>
      <c r="R25" s="25">
        <v>0</v>
      </c>
      <c r="S25" s="25">
        <v>52.92</v>
      </c>
    </row>
    <row r="26" spans="1:22" ht="18.75" customHeight="1">
      <c r="A26" s="79">
        <v>6</v>
      </c>
      <c r="B26" s="82" t="s">
        <v>43</v>
      </c>
      <c r="C26" s="107"/>
      <c r="D26" s="107"/>
      <c r="E26" s="107">
        <v>1927.04</v>
      </c>
      <c r="F26" s="107">
        <v>1142.19</v>
      </c>
      <c r="G26" s="107">
        <v>588.83000000000004</v>
      </c>
      <c r="H26" s="107">
        <v>969</v>
      </c>
      <c r="I26" s="107">
        <v>1.71</v>
      </c>
      <c r="J26" s="107">
        <v>360.44</v>
      </c>
      <c r="K26" s="107">
        <v>201.01</v>
      </c>
      <c r="L26" s="107">
        <v>344.5</v>
      </c>
      <c r="M26" s="107">
        <v>145.13999999999999</v>
      </c>
      <c r="N26" s="107">
        <v>5.5</v>
      </c>
      <c r="O26" s="25">
        <v>162.41499999999999</v>
      </c>
      <c r="P26" s="25">
        <v>10.5</v>
      </c>
      <c r="Q26" s="25">
        <v>77</v>
      </c>
      <c r="R26" s="25">
        <v>0</v>
      </c>
      <c r="S26" s="25">
        <v>0</v>
      </c>
    </row>
    <row r="27" spans="1:22" ht="18.75" customHeight="1">
      <c r="A27" s="79">
        <v>7</v>
      </c>
      <c r="B27" s="82" t="s">
        <v>60</v>
      </c>
      <c r="C27" s="107"/>
      <c r="D27" s="107"/>
      <c r="E27" s="107">
        <v>0</v>
      </c>
      <c r="F27" s="107">
        <v>759.89</v>
      </c>
      <c r="G27" s="107">
        <v>327.39999999999998</v>
      </c>
      <c r="H27" s="107">
        <v>1292</v>
      </c>
      <c r="I27" s="107">
        <v>5837.65</v>
      </c>
      <c r="J27" s="107">
        <v>437</v>
      </c>
      <c r="K27" s="107">
        <v>10158.85</v>
      </c>
      <c r="L27" s="107">
        <v>35037</v>
      </c>
      <c r="M27" s="107">
        <v>60.55</v>
      </c>
      <c r="N27" s="107">
        <v>335.55500000000001</v>
      </c>
      <c r="O27" s="25">
        <v>22433.95</v>
      </c>
      <c r="P27" s="25">
        <v>12759.220000000001</v>
      </c>
      <c r="Q27" s="25">
        <v>18029.330000000002</v>
      </c>
      <c r="R27" s="25">
        <v>11821.98</v>
      </c>
      <c r="S27" s="25">
        <v>20401.439999999999</v>
      </c>
    </row>
    <row r="28" spans="1:22" ht="18.75" customHeight="1">
      <c r="A28" s="84" t="s">
        <v>105</v>
      </c>
      <c r="B28" s="88" t="s">
        <v>166</v>
      </c>
      <c r="C28" s="107"/>
      <c r="D28" s="107"/>
      <c r="E28" s="107">
        <v>0</v>
      </c>
      <c r="F28" s="107">
        <v>0</v>
      </c>
      <c r="G28" s="107">
        <v>0</v>
      </c>
      <c r="H28" s="107">
        <v>0</v>
      </c>
      <c r="I28" s="107">
        <v>0</v>
      </c>
      <c r="J28" s="107">
        <v>0</v>
      </c>
      <c r="K28" s="107">
        <v>0</v>
      </c>
      <c r="L28" s="107">
        <v>0</v>
      </c>
      <c r="M28" s="107">
        <v>0</v>
      </c>
      <c r="N28" s="107">
        <v>0</v>
      </c>
      <c r="O28" s="107">
        <v>0</v>
      </c>
      <c r="P28" s="107">
        <v>0</v>
      </c>
      <c r="Q28" s="107">
        <v>0</v>
      </c>
      <c r="R28" s="107">
        <v>0</v>
      </c>
      <c r="S28" s="25">
        <v>0</v>
      </c>
    </row>
    <row r="29" spans="1:22" ht="18.75" customHeight="1">
      <c r="A29" s="84" t="s">
        <v>106</v>
      </c>
      <c r="B29" s="89" t="s">
        <v>107</v>
      </c>
      <c r="C29" s="107"/>
      <c r="D29" s="107"/>
      <c r="E29" s="107">
        <v>0</v>
      </c>
      <c r="F29" s="107">
        <v>0</v>
      </c>
      <c r="G29" s="107">
        <v>0</v>
      </c>
      <c r="H29" s="107">
        <v>0</v>
      </c>
      <c r="I29" s="107">
        <v>0</v>
      </c>
      <c r="J29" s="107">
        <v>0</v>
      </c>
      <c r="K29" s="107">
        <v>0</v>
      </c>
      <c r="L29" s="107">
        <v>0</v>
      </c>
      <c r="M29" s="107">
        <v>0</v>
      </c>
      <c r="N29" s="107">
        <v>0</v>
      </c>
      <c r="O29" s="107">
        <v>0</v>
      </c>
      <c r="P29" s="107">
        <v>0</v>
      </c>
      <c r="Q29" s="107">
        <v>0</v>
      </c>
      <c r="R29" s="107">
        <v>0</v>
      </c>
      <c r="S29" s="25">
        <v>0</v>
      </c>
    </row>
    <row r="30" spans="1:22" ht="18.75" customHeight="1">
      <c r="A30" s="72" t="s">
        <v>21</v>
      </c>
      <c r="B30" s="86" t="s">
        <v>73</v>
      </c>
      <c r="C30" s="45"/>
      <c r="D30" s="45"/>
      <c r="E30" s="45"/>
      <c r="F30" s="45"/>
      <c r="G30" s="45"/>
      <c r="H30" s="45"/>
      <c r="I30" s="45"/>
      <c r="J30" s="45"/>
      <c r="K30" s="45"/>
      <c r="L30" s="45"/>
      <c r="M30" s="45"/>
      <c r="N30" s="45"/>
      <c r="O30" s="45"/>
      <c r="P30" s="45"/>
      <c r="Q30" s="45"/>
      <c r="R30" s="45"/>
      <c r="S30" s="45"/>
    </row>
    <row r="31" spans="1:22" ht="18.75" customHeight="1">
      <c r="A31" s="46">
        <v>1</v>
      </c>
      <c r="B31" s="90" t="s">
        <v>167</v>
      </c>
      <c r="C31" s="25"/>
      <c r="D31" s="25"/>
      <c r="E31" s="25">
        <v>725276.24</v>
      </c>
      <c r="F31" s="25">
        <v>517070.09</v>
      </c>
      <c r="G31" s="25">
        <v>622136.62</v>
      </c>
      <c r="H31" s="25">
        <v>621417.41</v>
      </c>
      <c r="I31" s="25">
        <v>618475.82999999996</v>
      </c>
      <c r="J31" s="25">
        <v>592830.26</v>
      </c>
      <c r="K31" s="25">
        <v>574133.44999999995</v>
      </c>
      <c r="L31" s="25">
        <v>750320.92000000062</v>
      </c>
      <c r="M31" s="25">
        <v>705061.700000001</v>
      </c>
      <c r="N31" s="25">
        <v>758651.68166666769</v>
      </c>
      <c r="O31" s="25">
        <v>757072.39330200094</v>
      </c>
      <c r="P31" s="25">
        <v>1144655.3610940007</v>
      </c>
      <c r="Q31" s="25">
        <v>1477628.8567360006</v>
      </c>
      <c r="R31" s="25">
        <v>1413802.04</v>
      </c>
      <c r="S31" s="25">
        <v>1088833.69</v>
      </c>
      <c r="V31" s="108"/>
    </row>
    <row r="32" spans="1:22" ht="18.75" customHeight="1">
      <c r="A32" s="58" t="s">
        <v>75</v>
      </c>
      <c r="B32" s="90" t="s">
        <v>168</v>
      </c>
      <c r="C32" s="25"/>
      <c r="D32" s="25"/>
      <c r="E32" s="25">
        <v>157540.87</v>
      </c>
      <c r="F32" s="25">
        <v>157540.87</v>
      </c>
      <c r="G32" s="25">
        <v>157540.87</v>
      </c>
      <c r="H32" s="25">
        <v>157540.87</v>
      </c>
      <c r="I32" s="25">
        <v>157540.87</v>
      </c>
      <c r="J32" s="25">
        <v>157540.87</v>
      </c>
      <c r="K32" s="25">
        <v>157540.87</v>
      </c>
      <c r="L32" s="25">
        <v>157540.87</v>
      </c>
      <c r="M32" s="25">
        <v>157540.87</v>
      </c>
      <c r="N32" s="25">
        <v>157540.87</v>
      </c>
      <c r="O32" s="25">
        <v>157540.87</v>
      </c>
      <c r="P32" s="25">
        <v>157540.87</v>
      </c>
      <c r="Q32" s="25">
        <v>157540.87</v>
      </c>
      <c r="R32" s="25">
        <v>157540.87</v>
      </c>
      <c r="S32" s="25">
        <v>157540.87</v>
      </c>
    </row>
    <row r="33" spans="1:23" ht="18.75" customHeight="1">
      <c r="A33" s="58" t="s">
        <v>89</v>
      </c>
      <c r="B33" s="90" t="s">
        <v>169</v>
      </c>
      <c r="C33" s="25"/>
      <c r="D33" s="25"/>
      <c r="E33" s="25">
        <v>0</v>
      </c>
      <c r="F33" s="25">
        <v>0</v>
      </c>
      <c r="G33" s="25">
        <v>0</v>
      </c>
      <c r="H33" s="25">
        <v>0</v>
      </c>
      <c r="I33" s="25">
        <v>0</v>
      </c>
      <c r="J33" s="25">
        <v>0</v>
      </c>
      <c r="K33" s="25">
        <v>0</v>
      </c>
      <c r="L33" s="25">
        <v>0</v>
      </c>
      <c r="M33" s="25">
        <v>0</v>
      </c>
      <c r="N33" s="25">
        <v>0</v>
      </c>
      <c r="O33" s="25">
        <v>0</v>
      </c>
      <c r="P33" s="25">
        <v>0</v>
      </c>
      <c r="Q33" s="25">
        <v>0</v>
      </c>
      <c r="R33" s="25">
        <v>0</v>
      </c>
      <c r="S33" s="25">
        <v>0</v>
      </c>
    </row>
    <row r="34" spans="1:23" ht="18.75" customHeight="1">
      <c r="A34" s="58" t="s">
        <v>100</v>
      </c>
      <c r="B34" s="90" t="s">
        <v>170</v>
      </c>
      <c r="C34" s="25"/>
      <c r="D34" s="25"/>
      <c r="E34" s="25">
        <v>0</v>
      </c>
      <c r="F34" s="25">
        <v>0</v>
      </c>
      <c r="G34" s="25">
        <v>0</v>
      </c>
      <c r="H34" s="25">
        <v>0</v>
      </c>
      <c r="I34" s="25">
        <v>0</v>
      </c>
      <c r="J34" s="25">
        <v>0</v>
      </c>
      <c r="K34" s="25">
        <v>0</v>
      </c>
      <c r="L34" s="25">
        <v>0</v>
      </c>
      <c r="M34" s="25">
        <v>0</v>
      </c>
      <c r="N34" s="25">
        <v>0</v>
      </c>
      <c r="O34" s="25">
        <v>0</v>
      </c>
      <c r="P34" s="25">
        <v>0</v>
      </c>
      <c r="Q34" s="25">
        <v>0</v>
      </c>
      <c r="R34" s="25">
        <v>0</v>
      </c>
      <c r="S34" s="25">
        <v>0</v>
      </c>
    </row>
    <row r="35" spans="1:23" ht="18.75" customHeight="1">
      <c r="A35" s="58" t="s">
        <v>101</v>
      </c>
      <c r="B35" s="90" t="s">
        <v>171</v>
      </c>
      <c r="C35" s="25"/>
      <c r="D35" s="25"/>
      <c r="E35" s="25">
        <v>0</v>
      </c>
      <c r="F35" s="25">
        <v>0</v>
      </c>
      <c r="G35" s="25">
        <v>0</v>
      </c>
      <c r="H35" s="25">
        <v>0</v>
      </c>
      <c r="I35" s="25">
        <v>0</v>
      </c>
      <c r="J35" s="25">
        <v>0</v>
      </c>
      <c r="K35" s="25">
        <v>0</v>
      </c>
      <c r="L35" s="25">
        <v>0</v>
      </c>
      <c r="M35" s="25">
        <v>0</v>
      </c>
      <c r="N35" s="25">
        <v>0</v>
      </c>
      <c r="O35" s="25">
        <v>0</v>
      </c>
      <c r="P35" s="25">
        <v>0</v>
      </c>
      <c r="Q35" s="25">
        <v>0</v>
      </c>
      <c r="R35" s="25">
        <v>0</v>
      </c>
      <c r="S35" s="25">
        <v>0</v>
      </c>
    </row>
    <row r="36" spans="1:23" ht="18.75" customHeight="1">
      <c r="A36" s="58" t="s">
        <v>102</v>
      </c>
      <c r="B36" s="90" t="s">
        <v>172</v>
      </c>
      <c r="C36" s="25"/>
      <c r="D36" s="25"/>
      <c r="E36" s="25">
        <f t="shared" ref="E36:M36" si="0">E31-E32</f>
        <v>567735.37</v>
      </c>
      <c r="F36" s="25">
        <f t="shared" si="0"/>
        <v>359529.22000000003</v>
      </c>
      <c r="G36" s="25">
        <f t="shared" si="0"/>
        <v>464595.75</v>
      </c>
      <c r="H36" s="25">
        <f t="shared" si="0"/>
        <v>463876.54000000004</v>
      </c>
      <c r="I36" s="25">
        <f t="shared" si="0"/>
        <v>460934.95999999996</v>
      </c>
      <c r="J36" s="25">
        <f t="shared" si="0"/>
        <v>435289.39</v>
      </c>
      <c r="K36" s="25">
        <f t="shared" si="0"/>
        <v>416592.57999999996</v>
      </c>
      <c r="L36" s="25">
        <f t="shared" si="0"/>
        <v>592780.05000000063</v>
      </c>
      <c r="M36" s="25">
        <f t="shared" si="0"/>
        <v>547520.83000000101</v>
      </c>
      <c r="N36" s="25">
        <v>601110.81166666769</v>
      </c>
      <c r="O36" s="25">
        <v>599531.52330200095</v>
      </c>
      <c r="P36" s="25">
        <v>987114.49109400075</v>
      </c>
      <c r="Q36" s="25">
        <v>1320087.9867360005</v>
      </c>
      <c r="R36" s="25">
        <v>1256261.17</v>
      </c>
      <c r="S36" s="25">
        <v>931292.82</v>
      </c>
      <c r="V36" s="108"/>
      <c r="W36" s="108"/>
    </row>
    <row r="37" spans="1:23" ht="18.75" customHeight="1">
      <c r="A37" s="46">
        <v>2</v>
      </c>
      <c r="B37" s="90" t="s">
        <v>173</v>
      </c>
      <c r="C37" s="25"/>
      <c r="D37" s="25"/>
      <c r="E37" s="25">
        <v>24825</v>
      </c>
      <c r="F37" s="25">
        <v>8000</v>
      </c>
      <c r="G37" s="25">
        <v>20590.349999999999</v>
      </c>
      <c r="H37" s="25">
        <v>12510.35</v>
      </c>
      <c r="I37" s="25">
        <v>12824.5</v>
      </c>
      <c r="J37" s="25">
        <v>18634</v>
      </c>
      <c r="K37" s="25">
        <v>57184.5</v>
      </c>
      <c r="L37" s="25">
        <v>35387.49</v>
      </c>
      <c r="M37" s="25">
        <v>80072</v>
      </c>
      <c r="N37" s="25">
        <v>76156.55</v>
      </c>
      <c r="O37" s="25">
        <v>64052.17</v>
      </c>
      <c r="P37" s="25">
        <v>211777.19</v>
      </c>
      <c r="Q37" s="25">
        <v>341317.13</v>
      </c>
      <c r="R37" s="25">
        <v>323379.94</v>
      </c>
      <c r="S37" s="25">
        <f>77616.49+164585.1</f>
        <v>242201.59000000003</v>
      </c>
    </row>
    <row r="38" spans="1:23" ht="18.75" customHeight="1">
      <c r="A38" s="46">
        <v>3</v>
      </c>
      <c r="B38" s="90" t="s">
        <v>174</v>
      </c>
      <c r="C38" s="25"/>
      <c r="D38" s="25"/>
      <c r="E38" s="25">
        <v>87692.52</v>
      </c>
      <c r="F38" s="25">
        <v>183494.12</v>
      </c>
      <c r="G38" s="25">
        <v>287129.09000000003</v>
      </c>
      <c r="H38" s="25">
        <v>412703.89</v>
      </c>
      <c r="I38" s="25">
        <v>276601.96000000002</v>
      </c>
      <c r="J38" s="25">
        <v>504542.09</v>
      </c>
      <c r="K38" s="25">
        <v>793529.57</v>
      </c>
      <c r="L38" s="25">
        <v>582714.12</v>
      </c>
      <c r="M38" s="25">
        <v>580101.20499999996</v>
      </c>
      <c r="N38" s="25">
        <v>585278.99</v>
      </c>
      <c r="O38" s="25">
        <v>520916.93999999994</v>
      </c>
      <c r="P38" s="25">
        <v>588457.00999999989</v>
      </c>
      <c r="Q38" s="25">
        <v>638371.58999999985</v>
      </c>
      <c r="R38" s="25">
        <v>925499.29</v>
      </c>
      <c r="S38" s="25">
        <v>1015975.03</v>
      </c>
    </row>
    <row r="39" spans="1:23" ht="18.75" customHeight="1">
      <c r="A39" s="46">
        <v>4</v>
      </c>
      <c r="B39" s="90" t="s">
        <v>175</v>
      </c>
      <c r="C39" s="25"/>
      <c r="D39" s="25"/>
      <c r="E39" s="25">
        <v>0</v>
      </c>
      <c r="F39" s="25">
        <v>0</v>
      </c>
      <c r="G39" s="25">
        <v>0</v>
      </c>
      <c r="H39" s="25">
        <v>0</v>
      </c>
      <c r="I39" s="25">
        <v>0</v>
      </c>
      <c r="J39" s="25">
        <v>0</v>
      </c>
      <c r="K39" s="25">
        <v>0</v>
      </c>
      <c r="L39" s="25">
        <v>0</v>
      </c>
      <c r="M39" s="25">
        <v>0</v>
      </c>
      <c r="N39" s="25">
        <v>0</v>
      </c>
      <c r="O39" s="25">
        <v>0</v>
      </c>
      <c r="P39" s="25">
        <v>0</v>
      </c>
      <c r="Q39" s="25">
        <v>0</v>
      </c>
      <c r="R39" s="25">
        <v>0</v>
      </c>
      <c r="S39" s="25">
        <v>0</v>
      </c>
    </row>
    <row r="40" spans="1:23" ht="18.75" customHeight="1">
      <c r="A40" s="46">
        <v>5</v>
      </c>
      <c r="B40" s="90" t="s">
        <v>176</v>
      </c>
      <c r="C40" s="47"/>
      <c r="D40" s="47"/>
      <c r="E40" s="47">
        <v>0</v>
      </c>
      <c r="F40" s="47">
        <v>0</v>
      </c>
      <c r="G40" s="47">
        <v>0</v>
      </c>
      <c r="H40" s="47">
        <v>0</v>
      </c>
      <c r="I40" s="47">
        <v>0</v>
      </c>
      <c r="J40" s="47">
        <v>0</v>
      </c>
      <c r="K40" s="47">
        <v>0</v>
      </c>
      <c r="L40" s="47">
        <v>0</v>
      </c>
      <c r="M40" s="47">
        <v>0</v>
      </c>
      <c r="N40" s="47">
        <v>0</v>
      </c>
      <c r="O40" s="47">
        <v>0</v>
      </c>
      <c r="P40" s="47">
        <v>0</v>
      </c>
      <c r="Q40" s="47">
        <v>0</v>
      </c>
      <c r="R40" s="47">
        <v>0</v>
      </c>
      <c r="S40" s="47">
        <v>0</v>
      </c>
    </row>
    <row r="41" spans="1:23" ht="18.75" customHeight="1">
      <c r="A41" s="48" t="s">
        <v>72</v>
      </c>
      <c r="B41" s="91" t="s">
        <v>74</v>
      </c>
      <c r="C41" s="45"/>
      <c r="D41" s="45"/>
      <c r="E41" s="45"/>
      <c r="F41" s="45"/>
      <c r="G41" s="45"/>
      <c r="H41" s="45"/>
      <c r="I41" s="45"/>
      <c r="J41" s="45"/>
      <c r="K41" s="45"/>
      <c r="L41" s="45"/>
      <c r="M41" s="45"/>
      <c r="N41" s="45"/>
      <c r="O41" s="45"/>
      <c r="P41" s="45"/>
      <c r="Q41" s="45"/>
      <c r="R41" s="45"/>
      <c r="S41" s="45"/>
    </row>
    <row r="42" spans="1:23" ht="30.75">
      <c r="A42" s="46">
        <v>1</v>
      </c>
      <c r="B42" s="90" t="s">
        <v>177</v>
      </c>
      <c r="C42" s="47"/>
      <c r="D42" s="47"/>
      <c r="E42" s="25">
        <v>3286.95</v>
      </c>
      <c r="F42" s="25">
        <v>7794.37</v>
      </c>
      <c r="G42" s="47">
        <v>47933.63</v>
      </c>
      <c r="H42" s="47">
        <v>15956.79</v>
      </c>
      <c r="I42" s="47">
        <v>0</v>
      </c>
      <c r="J42" s="47">
        <v>100025.03</v>
      </c>
      <c r="K42" s="47">
        <v>291052.77</v>
      </c>
      <c r="L42" s="47">
        <v>366273.98</v>
      </c>
      <c r="M42" s="47">
        <v>356895.13</v>
      </c>
      <c r="N42" s="47">
        <v>336246.78</v>
      </c>
      <c r="O42" s="47">
        <v>254913.06000000003</v>
      </c>
      <c r="P42" s="47">
        <v>298716.59999999998</v>
      </c>
      <c r="Q42" s="47">
        <v>218050.58999999997</v>
      </c>
      <c r="R42" s="47">
        <v>613608.18000000005</v>
      </c>
      <c r="S42" s="47">
        <v>538360.71</v>
      </c>
    </row>
    <row r="43" spans="1:23" ht="18.75" customHeight="1">
      <c r="A43" s="72" t="s">
        <v>144</v>
      </c>
      <c r="B43" s="86" t="s">
        <v>157</v>
      </c>
      <c r="C43" s="45"/>
      <c r="D43" s="45"/>
      <c r="E43" s="45"/>
      <c r="F43" s="45"/>
      <c r="G43" s="45"/>
      <c r="H43" s="45"/>
      <c r="I43" s="45"/>
      <c r="J43" s="45"/>
      <c r="K43" s="45"/>
      <c r="L43" s="45"/>
      <c r="M43" s="45"/>
      <c r="N43" s="45"/>
      <c r="O43" s="45"/>
      <c r="P43" s="45"/>
      <c r="Q43" s="45"/>
      <c r="R43" s="45"/>
      <c r="S43" s="45"/>
    </row>
    <row r="44" spans="1:23"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23" ht="39.950000000000003" customHeight="1">
      <c r="A45" s="93" t="s">
        <v>199</v>
      </c>
      <c r="B45" s="94" t="s">
        <v>204</v>
      </c>
      <c r="C45" s="47"/>
      <c r="D45" s="47"/>
      <c r="E45" s="47">
        <v>38915.51</v>
      </c>
      <c r="F45" s="47">
        <v>-3010.08</v>
      </c>
      <c r="G45" s="47">
        <v>4456.9799999999996</v>
      </c>
      <c r="H45" s="47">
        <v>1093720.8799999999</v>
      </c>
      <c r="I45" s="47">
        <v>1061908.2669091828</v>
      </c>
      <c r="J45" s="47">
        <v>1245578.5391595622</v>
      </c>
      <c r="K45" s="47">
        <v>1376277.2442053906</v>
      </c>
      <c r="L45" s="47">
        <v>1403609.56</v>
      </c>
      <c r="M45" s="47">
        <v>1394789.53</v>
      </c>
      <c r="N45" s="47">
        <v>1423154.94</v>
      </c>
      <c r="O45" s="47">
        <v>1388133.53</v>
      </c>
      <c r="P45" s="47">
        <v>1456406.14</v>
      </c>
      <c r="Q45" s="47">
        <v>1578008.07</v>
      </c>
      <c r="R45" s="47">
        <v>1188178.3</v>
      </c>
      <c r="S45" s="47">
        <v>852891.61</v>
      </c>
    </row>
    <row r="46" spans="1:23" ht="39.950000000000003" customHeight="1">
      <c r="A46" s="95" t="s">
        <v>89</v>
      </c>
      <c r="B46" s="94" t="s">
        <v>188</v>
      </c>
      <c r="C46" s="47"/>
      <c r="D46" s="47"/>
      <c r="E46" s="47">
        <v>38915.51</v>
      </c>
      <c r="F46" s="47">
        <v>-3010.08</v>
      </c>
      <c r="G46" s="47">
        <v>4456.9799999999996</v>
      </c>
      <c r="H46" s="47">
        <v>1065565.33</v>
      </c>
      <c r="I46" s="47">
        <v>1061908.2669091828</v>
      </c>
      <c r="J46" s="47">
        <v>1245578.5391595622</v>
      </c>
      <c r="K46" s="47">
        <v>1376277.2442053906</v>
      </c>
      <c r="L46" s="47">
        <v>1356970.24</v>
      </c>
      <c r="M46" s="47">
        <v>1251460.1000000001</v>
      </c>
      <c r="N46" s="47">
        <v>1387919.41</v>
      </c>
      <c r="O46" s="47">
        <v>1321016.06</v>
      </c>
      <c r="P46" s="47">
        <v>1797502.32</v>
      </c>
      <c r="Q46" s="47">
        <v>1818710.97</v>
      </c>
      <c r="R46" s="47">
        <v>1177807.06</v>
      </c>
      <c r="S46" s="47">
        <v>791422.03</v>
      </c>
    </row>
    <row r="47" spans="1:23" ht="45">
      <c r="A47" s="93" t="s">
        <v>202</v>
      </c>
      <c r="B47" s="94" t="s">
        <v>203</v>
      </c>
      <c r="C47" s="47"/>
      <c r="D47" s="47"/>
      <c r="E47" s="47"/>
      <c r="F47" s="47"/>
      <c r="G47" s="47"/>
      <c r="H47" s="47"/>
      <c r="I47" s="47"/>
      <c r="J47" s="47"/>
      <c r="K47" s="47"/>
      <c r="L47" s="47"/>
      <c r="M47" s="47"/>
      <c r="N47" s="47"/>
      <c r="O47" s="47"/>
      <c r="P47" s="47"/>
      <c r="Q47" s="47"/>
      <c r="R47" s="47"/>
      <c r="S47" s="47"/>
    </row>
    <row r="48" spans="1:23" ht="45">
      <c r="A48" s="93" t="s">
        <v>201</v>
      </c>
      <c r="B48" s="94" t="s">
        <v>215</v>
      </c>
      <c r="C48" s="47"/>
      <c r="D48" s="47"/>
      <c r="E48" s="47"/>
      <c r="F48" s="47"/>
      <c r="G48" s="47"/>
      <c r="H48" s="47"/>
      <c r="I48" s="47"/>
      <c r="J48" s="47"/>
      <c r="K48" s="47"/>
      <c r="L48" s="25"/>
      <c r="M48" s="25"/>
      <c r="N48" s="47"/>
      <c r="O48" s="47"/>
      <c r="P48" s="47"/>
      <c r="Q48" s="47"/>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row>
    <row r="50" spans="1:19" ht="39.950000000000003" customHeight="1">
      <c r="A50" s="99" t="s">
        <v>97</v>
      </c>
      <c r="B50" s="98" t="s">
        <v>179</v>
      </c>
      <c r="C50" s="47"/>
      <c r="D50" s="47"/>
      <c r="E50" s="47"/>
      <c r="F50" s="47"/>
      <c r="G50" s="47"/>
      <c r="H50" s="47"/>
      <c r="I50" s="47">
        <v>9971.0839861616932</v>
      </c>
      <c r="J50" s="47">
        <v>16180.784956301633</v>
      </c>
      <c r="K50" s="47">
        <v>7381.1538923741746</v>
      </c>
      <c r="L50" s="47">
        <v>12669.24</v>
      </c>
      <c r="M50" s="47">
        <v>18880.71</v>
      </c>
      <c r="N50" s="47">
        <v>23232.9</v>
      </c>
      <c r="O50" s="47">
        <v>24239.64</v>
      </c>
      <c r="P50" s="47">
        <v>19879.919999999998</v>
      </c>
      <c r="Q50" s="47">
        <v>23383.119999999999</v>
      </c>
      <c r="R50" s="47">
        <v>27742.02</v>
      </c>
      <c r="S50" s="47">
        <v>27630.87</v>
      </c>
    </row>
    <row r="51" spans="1:19" ht="39.950000000000003" customHeight="1">
      <c r="A51" s="99" t="s">
        <v>98</v>
      </c>
      <c r="B51" s="98" t="s">
        <v>178</v>
      </c>
      <c r="C51" s="47"/>
      <c r="D51" s="47"/>
      <c r="E51" s="47"/>
      <c r="F51" s="47"/>
      <c r="G51" s="47"/>
      <c r="H51" s="47"/>
      <c r="I51" s="47">
        <v>9971.0839861616932</v>
      </c>
      <c r="J51" s="47">
        <v>16180.784956301633</v>
      </c>
      <c r="K51" s="47">
        <v>7381.1538923741746</v>
      </c>
      <c r="L51" s="47">
        <v>12669.24</v>
      </c>
      <c r="M51" s="47">
        <v>18880.71</v>
      </c>
      <c r="N51" s="47">
        <v>23232.9</v>
      </c>
      <c r="O51" s="47">
        <v>24239.64</v>
      </c>
      <c r="P51" s="47">
        <v>19879.919999999998</v>
      </c>
      <c r="Q51" s="47">
        <v>23383.119999999999</v>
      </c>
      <c r="R51" s="47">
        <v>21969.35</v>
      </c>
      <c r="S51" s="47">
        <v>30975.53</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v>21907.800000000003</v>
      </c>
      <c r="F54" s="47">
        <v>13759.59</v>
      </c>
      <c r="G54" s="47">
        <v>11621.17</v>
      </c>
      <c r="H54" s="47">
        <v>6237.37</v>
      </c>
      <c r="I54" s="47">
        <v>10134.82910465552</v>
      </c>
      <c r="J54" s="47">
        <v>7542.8658841361921</v>
      </c>
      <c r="K54" s="47">
        <v>15368.856902235406</v>
      </c>
      <c r="L54" s="47">
        <v>24794.080000000002</v>
      </c>
      <c r="M54" s="47">
        <v>45650.740000000005</v>
      </c>
      <c r="N54" s="47">
        <v>26340.55</v>
      </c>
      <c r="O54" s="47">
        <v>23331.66</v>
      </c>
      <c r="P54" s="47">
        <v>18286.150000000001</v>
      </c>
      <c r="Q54" s="47">
        <v>15214.73</v>
      </c>
      <c r="R54" s="47">
        <v>13759.91</v>
      </c>
      <c r="S54" s="47">
        <v>24913.17</v>
      </c>
    </row>
    <row r="55" spans="1:19" ht="39.950000000000003" customHeight="1">
      <c r="A55" s="97" t="s">
        <v>103</v>
      </c>
      <c r="B55" s="96" t="s">
        <v>192</v>
      </c>
      <c r="C55" s="47"/>
      <c r="D55" s="47"/>
      <c r="E55" s="47">
        <v>21907.800000000003</v>
      </c>
      <c r="F55" s="47">
        <v>13759.59</v>
      </c>
      <c r="G55" s="47">
        <v>11621.17</v>
      </c>
      <c r="H55" s="47">
        <v>6237.37</v>
      </c>
      <c r="I55" s="47">
        <v>10134.82910465552</v>
      </c>
      <c r="J55" s="47">
        <v>7542.8658841361921</v>
      </c>
      <c r="K55" s="47">
        <v>15368.856902235406</v>
      </c>
      <c r="L55" s="47">
        <v>24794.080000000002</v>
      </c>
      <c r="M55" s="47">
        <v>45650.740000000005</v>
      </c>
      <c r="N55" s="47">
        <v>26340.55</v>
      </c>
      <c r="O55" s="47">
        <v>23331.66</v>
      </c>
      <c r="P55" s="47">
        <v>18286.150000000001</v>
      </c>
      <c r="Q55" s="47">
        <v>15214.73</v>
      </c>
      <c r="R55" s="47">
        <v>16422.36</v>
      </c>
      <c r="S55" s="47">
        <v>22694.62</v>
      </c>
    </row>
    <row r="56" spans="1:19" ht="39.950000000000003" customHeight="1">
      <c r="A56" s="97" t="s">
        <v>145</v>
      </c>
      <c r="B56" s="96" t="s">
        <v>180</v>
      </c>
      <c r="C56" s="47"/>
      <c r="D56" s="47"/>
      <c r="E56" s="47"/>
      <c r="F56" s="47"/>
      <c r="G56" s="47"/>
      <c r="H56" s="47"/>
      <c r="I56" s="47"/>
      <c r="J56" s="47"/>
      <c r="K56" s="47"/>
      <c r="L56" s="47"/>
      <c r="M56" s="47"/>
      <c r="N56" s="47"/>
      <c r="O56" s="47"/>
      <c r="P56" s="47"/>
      <c r="Q56" s="47"/>
      <c r="R56" s="47"/>
      <c r="S56" s="47"/>
    </row>
    <row r="57" spans="1:19" ht="39.950000000000003" customHeight="1">
      <c r="A57" s="97" t="s">
        <v>146</v>
      </c>
      <c r="B57" s="96" t="s">
        <v>181</v>
      </c>
      <c r="C57" s="47"/>
      <c r="D57" s="47"/>
      <c r="E57" s="47"/>
      <c r="F57" s="47"/>
      <c r="G57" s="47"/>
      <c r="H57" s="47"/>
      <c r="I57" s="47"/>
      <c r="J57" s="47"/>
      <c r="K57" s="47"/>
      <c r="L57" s="47"/>
      <c r="M57" s="47"/>
      <c r="N57" s="47"/>
      <c r="O57" s="47"/>
      <c r="P57" s="47"/>
      <c r="Q57" s="47"/>
      <c r="R57" s="47"/>
      <c r="S57" s="47"/>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13745.26</v>
      </c>
      <c r="K60" s="47">
        <v>13461.7</v>
      </c>
      <c r="L60" s="47">
        <v>-3937.42</v>
      </c>
      <c r="M60" s="47">
        <v>2050.19</v>
      </c>
      <c r="N60" s="47">
        <v>-738.33</v>
      </c>
      <c r="O60" s="47">
        <v>1120.98</v>
      </c>
      <c r="P60" s="47">
        <v>23967.99</v>
      </c>
      <c r="Q60" s="47">
        <v>27490.67</v>
      </c>
      <c r="R60" s="47">
        <v>21529.06</v>
      </c>
      <c r="S60" s="47">
        <v>28211.73</v>
      </c>
    </row>
    <row r="61" spans="1:19" ht="39.950000000000003" customHeight="1">
      <c r="A61" s="100" t="s">
        <v>152</v>
      </c>
      <c r="B61" s="101" t="s">
        <v>185</v>
      </c>
      <c r="C61" s="47"/>
      <c r="D61" s="47"/>
      <c r="E61" s="47"/>
      <c r="F61" s="47"/>
      <c r="G61" s="47"/>
      <c r="H61" s="47"/>
      <c r="I61" s="47"/>
      <c r="J61" s="47">
        <v>13745.26</v>
      </c>
      <c r="K61" s="47">
        <v>13461.7</v>
      </c>
      <c r="L61" s="47">
        <v>-3937.42</v>
      </c>
      <c r="M61" s="47">
        <v>2050.19</v>
      </c>
      <c r="N61" s="47">
        <v>-738.33</v>
      </c>
      <c r="O61" s="47">
        <v>1120.98</v>
      </c>
      <c r="P61" s="47">
        <v>23967.99</v>
      </c>
      <c r="Q61" s="47">
        <v>27490.67</v>
      </c>
      <c r="R61" s="47">
        <v>25538.82</v>
      </c>
      <c r="S61" s="47">
        <v>25156.48</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441.31499999999994</v>
      </c>
      <c r="L64" s="47">
        <v>294.20999999999998</v>
      </c>
      <c r="M64" s="47">
        <v>301.10500000000002</v>
      </c>
      <c r="N64" s="47">
        <v>308</v>
      </c>
      <c r="O64" s="47">
        <v>660.79</v>
      </c>
      <c r="P64" s="47">
        <v>359.09</v>
      </c>
      <c r="Q64" s="47">
        <v>452.28</v>
      </c>
      <c r="R64" s="47">
        <v>506.34</v>
      </c>
      <c r="S64" s="47">
        <v>214.46</v>
      </c>
    </row>
    <row r="65" spans="1:19" ht="39.950000000000003" customHeight="1">
      <c r="A65" s="102" t="s">
        <v>156</v>
      </c>
      <c r="B65" s="103" t="s">
        <v>184</v>
      </c>
      <c r="C65" s="47"/>
      <c r="D65" s="47"/>
      <c r="E65" s="47"/>
      <c r="F65" s="47"/>
      <c r="G65" s="47"/>
      <c r="H65" s="47"/>
      <c r="I65" s="47"/>
      <c r="J65" s="47"/>
      <c r="K65" s="47">
        <v>441.31499999999994</v>
      </c>
      <c r="L65" s="47">
        <v>294.20999999999998</v>
      </c>
      <c r="M65" s="47">
        <v>301.10500000000002</v>
      </c>
      <c r="N65" s="47">
        <v>308</v>
      </c>
      <c r="O65" s="47">
        <v>660.79</v>
      </c>
      <c r="P65" s="47">
        <v>359.09</v>
      </c>
      <c r="Q65" s="47">
        <v>452.28</v>
      </c>
      <c r="R65" s="47">
        <v>581.91999999999996</v>
      </c>
      <c r="S65" s="47">
        <v>180.02</v>
      </c>
    </row>
    <row r="68" spans="1:19">
      <c r="S68" s="108"/>
    </row>
    <row r="70" spans="1:19">
      <c r="S70" s="108"/>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outlinePr summaryBelow="0" summaryRight="0"/>
    <pageSetUpPr fitToPage="1"/>
  </sheetPr>
  <dimension ref="A1:V3706"/>
  <sheetViews>
    <sheetView showGridLines="0" zoomScale="80" zoomScaleNormal="80" workbookViewId="0">
      <pane ySplit="2" topLeftCell="A3" activePane="bottomLeft" state="frozen"/>
      <selection activeCell="A3293" sqref="A3293"/>
      <selection pane="bottomLeft" activeCell="P6" sqref="P6"/>
    </sheetView>
  </sheetViews>
  <sheetFormatPr baseColWidth="10" defaultColWidth="11.42578125" defaultRowHeight="12.75" outlineLevelRow="1"/>
  <cols>
    <col min="1" max="1" width="10.42578125" style="32" customWidth="1"/>
    <col min="2" max="2" width="8.85546875" style="32" customWidth="1"/>
    <col min="3" max="10" width="13.85546875" style="32" customWidth="1"/>
    <col min="11" max="11" width="13.85546875" style="32" customWidth="1" collapsed="1"/>
    <col min="12" max="13" width="13.85546875" style="32" customWidth="1"/>
    <col min="14" max="14" width="17" style="32" customWidth="1"/>
    <col min="15" max="15" width="15.85546875" style="32" customWidth="1"/>
    <col min="16" max="19" width="16.5703125" style="32" customWidth="1"/>
    <col min="20" max="16384" width="11.42578125" style="32"/>
  </cols>
  <sheetData>
    <row r="1" spans="1:19">
      <c r="A1" s="31" t="s">
        <v>143</v>
      </c>
    </row>
    <row r="2" spans="1:19" ht="102">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ht="25.5">
      <c r="A3" s="65" t="s">
        <v>78</v>
      </c>
      <c r="B3" s="5">
        <v>2022</v>
      </c>
      <c r="C3" s="33"/>
      <c r="D3" s="33"/>
      <c r="E3" s="33"/>
      <c r="F3" s="33"/>
      <c r="G3" s="33"/>
      <c r="H3" s="33"/>
      <c r="I3" s="33"/>
      <c r="J3" s="33"/>
      <c r="K3" s="33"/>
      <c r="L3" s="33"/>
      <c r="M3" s="33"/>
      <c r="N3" s="33"/>
      <c r="O3" s="33"/>
      <c r="P3" s="33"/>
      <c r="Q3" s="33"/>
      <c r="R3" s="62"/>
      <c r="S3" s="34">
        <v>425.6</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104">
        <v>155525</v>
      </c>
      <c r="R5" s="104">
        <v>155525</v>
      </c>
      <c r="S5" s="104">
        <v>155525</v>
      </c>
    </row>
    <row r="6" spans="1:19">
      <c r="B6" s="5">
        <v>2019</v>
      </c>
      <c r="C6" s="33"/>
      <c r="D6" s="33"/>
      <c r="E6" s="33"/>
      <c r="F6" s="33"/>
      <c r="G6" s="33"/>
      <c r="H6" s="33"/>
      <c r="I6" s="33"/>
      <c r="J6" s="33"/>
      <c r="K6" s="33"/>
      <c r="L6" s="33"/>
      <c r="M6" s="33"/>
      <c r="N6" s="33"/>
      <c r="O6" s="33"/>
      <c r="P6" s="104">
        <v>3336.02</v>
      </c>
      <c r="Q6" s="104">
        <v>3336.02</v>
      </c>
      <c r="R6" s="104">
        <v>3336.02</v>
      </c>
      <c r="S6" s="104">
        <v>3336.02</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ht="25.5">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SUM(O3:O95)</f>
        <v>0</v>
      </c>
      <c r="P96" s="10">
        <f>SUM(P3:P95)</f>
        <v>3336.02</v>
      </c>
      <c r="Q96" s="10">
        <f>SUM(Q3:Q95)</f>
        <v>158861.01999999999</v>
      </c>
      <c r="R96" s="10">
        <f>SUM(R3:R95)</f>
        <v>158861.01999999999</v>
      </c>
      <c r="S96" s="10">
        <f>SUM(S3:S95)</f>
        <v>159286.62</v>
      </c>
    </row>
    <row r="97" spans="1:19">
      <c r="A97" s="8"/>
      <c r="B97" s="6"/>
      <c r="C97" s="7"/>
      <c r="D97" s="7"/>
      <c r="E97" s="7"/>
      <c r="F97" s="7"/>
      <c r="G97" s="7"/>
      <c r="H97" s="7"/>
      <c r="I97" s="7"/>
      <c r="J97" s="7"/>
      <c r="K97" s="7"/>
      <c r="L97" s="7"/>
      <c r="M97" s="7"/>
    </row>
    <row r="98" spans="1:19" ht="114.7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114.7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ht="25.5">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ht="25.5">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ht="38.25">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ht="38.25">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ht="51">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ht="51">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114.7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104">
        <v>325</v>
      </c>
      <c r="P483" s="104">
        <v>325</v>
      </c>
      <c r="Q483" s="104">
        <v>325</v>
      </c>
      <c r="R483" s="104">
        <v>325</v>
      </c>
      <c r="S483" s="104">
        <v>325</v>
      </c>
    </row>
    <row r="484" spans="1:19">
      <c r="B484" s="5">
        <v>2016</v>
      </c>
      <c r="C484" s="33"/>
      <c r="D484" s="33"/>
      <c r="E484" s="33"/>
      <c r="F484" s="33"/>
      <c r="G484" s="33"/>
      <c r="H484" s="33"/>
      <c r="I484" s="33"/>
      <c r="J484" s="33"/>
      <c r="K484" s="33"/>
      <c r="L484" s="33"/>
      <c r="M484" s="104">
        <v>732.99</v>
      </c>
      <c r="N484" s="104">
        <v>732.99</v>
      </c>
      <c r="O484" s="104">
        <v>732.99</v>
      </c>
      <c r="P484" s="104">
        <v>732.99</v>
      </c>
      <c r="Q484" s="104">
        <v>732.99</v>
      </c>
      <c r="R484" s="104">
        <v>732.99</v>
      </c>
      <c r="S484" s="104">
        <v>732.99</v>
      </c>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104">
        <v>719.4</v>
      </c>
      <c r="E493" s="104">
        <v>719.4</v>
      </c>
      <c r="F493" s="104">
        <v>719.4</v>
      </c>
      <c r="G493" s="104">
        <v>719.4</v>
      </c>
      <c r="H493" s="104">
        <v>719.4</v>
      </c>
      <c r="I493" s="104">
        <v>719.4</v>
      </c>
      <c r="J493" s="104">
        <v>719.4</v>
      </c>
      <c r="K493" s="104">
        <v>719.4</v>
      </c>
      <c r="L493" s="104">
        <v>719.4</v>
      </c>
      <c r="M493" s="104">
        <v>719.4</v>
      </c>
      <c r="N493" s="104">
        <v>719.4</v>
      </c>
      <c r="O493" s="104">
        <v>719.4</v>
      </c>
      <c r="P493" s="104">
        <v>719.4</v>
      </c>
      <c r="Q493" s="104">
        <v>719.4</v>
      </c>
      <c r="R493" s="104">
        <v>719.4</v>
      </c>
      <c r="S493" s="104">
        <v>719.4</v>
      </c>
    </row>
    <row r="494" spans="1:19">
      <c r="B494" s="5">
        <v>2006</v>
      </c>
      <c r="C494" s="34">
        <v>2005.63</v>
      </c>
      <c r="D494" s="104">
        <v>2005.63</v>
      </c>
      <c r="E494" s="104">
        <v>2005.63</v>
      </c>
      <c r="F494" s="104">
        <v>2005.63</v>
      </c>
      <c r="G494" s="104">
        <v>2005.63</v>
      </c>
      <c r="H494" s="104">
        <v>2005.63</v>
      </c>
      <c r="I494" s="104">
        <v>2005.63</v>
      </c>
      <c r="J494" s="104">
        <v>2005.63</v>
      </c>
      <c r="K494" s="104">
        <v>2005.63</v>
      </c>
      <c r="L494" s="104">
        <v>2005.63</v>
      </c>
      <c r="M494" s="104">
        <v>2005.63</v>
      </c>
      <c r="N494" s="104">
        <v>2005.63</v>
      </c>
      <c r="O494" s="104">
        <v>2005.63</v>
      </c>
      <c r="P494" s="104">
        <v>2005.63</v>
      </c>
      <c r="Q494" s="104">
        <v>2005.63</v>
      </c>
      <c r="R494" s="104">
        <v>2005.63</v>
      </c>
      <c r="S494" s="104">
        <v>2005.63</v>
      </c>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104"/>
      <c r="P503" s="104"/>
      <c r="Q503" s="104"/>
      <c r="R503" s="104"/>
      <c r="S503" s="10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114.75">
      <c r="A571" s="63" t="s">
        <v>13</v>
      </c>
      <c r="B571" s="6" t="s">
        <v>10</v>
      </c>
      <c r="C571" s="7">
        <f>SUM(C494:C570)</f>
        <v>2005.63</v>
      </c>
      <c r="D571" s="7">
        <f>SUM(D493:D570)</f>
        <v>2725.03</v>
      </c>
      <c r="E571" s="7">
        <f>SUM(E492:E570)</f>
        <v>2725.03</v>
      </c>
      <c r="F571" s="7">
        <f>SUM(F491:F570)</f>
        <v>2725.03</v>
      </c>
      <c r="G571" s="7">
        <f>SUM(G490:G570)</f>
        <v>2725.03</v>
      </c>
      <c r="H571" s="7">
        <f>SUM(H484:H570)</f>
        <v>2725.03</v>
      </c>
      <c r="I571" s="7">
        <f>SUM(I484:I570)</f>
        <v>2725.03</v>
      </c>
      <c r="J571" s="7">
        <f t="shared" ref="J571" si="7">SUM(J484:J570)</f>
        <v>2725.03</v>
      </c>
      <c r="K571" s="7">
        <f>SUM(K484:K570)</f>
        <v>2725.03</v>
      </c>
      <c r="L571" s="7">
        <f t="shared" ref="L571" si="8">SUM(L484:L570)</f>
        <v>2725.03</v>
      </c>
      <c r="M571" s="7">
        <f>SUM(M484:M570)</f>
        <v>3458.02</v>
      </c>
      <c r="N571" s="10">
        <f t="shared" ref="N571:S571" si="9">SUM(N478:N570)</f>
        <v>3458.02</v>
      </c>
      <c r="O571" s="10">
        <f t="shared" si="9"/>
        <v>3783.02</v>
      </c>
      <c r="P571" s="10">
        <f t="shared" si="9"/>
        <v>3783.02</v>
      </c>
      <c r="Q571" s="10">
        <f t="shared" si="9"/>
        <v>3783.02</v>
      </c>
      <c r="R571" s="10">
        <f t="shared" si="9"/>
        <v>3783.02</v>
      </c>
      <c r="S571" s="10">
        <f t="shared" si="9"/>
        <v>3783.02</v>
      </c>
    </row>
    <row r="572" spans="1:19">
      <c r="A572" s="64"/>
      <c r="B572" s="6"/>
      <c r="C572" s="7"/>
      <c r="D572" s="7"/>
      <c r="E572" s="7"/>
      <c r="F572" s="7"/>
      <c r="G572" s="7"/>
      <c r="H572" s="7"/>
      <c r="I572" s="7"/>
      <c r="J572" s="7"/>
      <c r="K572" s="7"/>
      <c r="L572" s="7"/>
      <c r="M572" s="9"/>
    </row>
    <row r="573" spans="1:19" ht="25.5">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ht="25.5">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0">SUM(J579:J665)</f>
        <v>0</v>
      </c>
      <c r="K666" s="7">
        <f>SUM(K579:K665)</f>
        <v>0</v>
      </c>
      <c r="L666" s="7">
        <f t="shared" ref="L666" si="11">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ht="25.5">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ht="25.5">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2">SUM(J674:J760)</f>
        <v>0</v>
      </c>
      <c r="K761" s="7">
        <f>SUM(K674:K760)</f>
        <v>0</v>
      </c>
      <c r="L761" s="7">
        <f t="shared" ref="L761" si="13">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104">
        <v>4501</v>
      </c>
      <c r="I774" s="104">
        <v>4501</v>
      </c>
      <c r="J774" s="104">
        <v>4501</v>
      </c>
      <c r="K774" s="104">
        <v>4501</v>
      </c>
      <c r="L774" s="104">
        <v>4501</v>
      </c>
      <c r="M774" s="104">
        <v>4501</v>
      </c>
      <c r="N774" s="104">
        <v>4501</v>
      </c>
      <c r="O774" s="104">
        <v>4501</v>
      </c>
      <c r="P774" s="104">
        <v>4501</v>
      </c>
      <c r="Q774" s="104">
        <v>4501</v>
      </c>
      <c r="R774" s="104">
        <v>4501</v>
      </c>
      <c r="S774" s="104">
        <v>4501</v>
      </c>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104">
        <v>1058</v>
      </c>
      <c r="G776" s="104">
        <v>1058</v>
      </c>
      <c r="H776" s="104">
        <v>1058</v>
      </c>
      <c r="I776" s="104">
        <v>1058</v>
      </c>
      <c r="J776" s="104">
        <v>1058</v>
      </c>
      <c r="K776" s="104">
        <v>1058</v>
      </c>
      <c r="L776" s="104">
        <v>1058</v>
      </c>
      <c r="M776" s="104">
        <v>1058</v>
      </c>
      <c r="N776" s="104">
        <v>1058</v>
      </c>
      <c r="O776" s="104">
        <v>1058</v>
      </c>
      <c r="P776" s="104">
        <v>1058</v>
      </c>
      <c r="Q776" s="104">
        <v>1058</v>
      </c>
      <c r="R776" s="104">
        <v>1058</v>
      </c>
      <c r="S776" s="104">
        <v>1058</v>
      </c>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104"/>
      <c r="P781" s="104"/>
      <c r="Q781" s="104"/>
      <c r="R781" s="104"/>
      <c r="S781" s="10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1058</v>
      </c>
      <c r="G856" s="7">
        <f>SUM(G775:G855)</f>
        <v>1058</v>
      </c>
      <c r="H856" s="7">
        <f>SUM(H769:H855)</f>
        <v>5559</v>
      </c>
      <c r="I856" s="7">
        <f>SUM(I769:I855)</f>
        <v>5559</v>
      </c>
      <c r="J856" s="7">
        <f t="shared" ref="J856" si="14">SUM(J769:J855)</f>
        <v>5559</v>
      </c>
      <c r="K856" s="7">
        <f>SUM(K769:K855)</f>
        <v>5559</v>
      </c>
      <c r="L856" s="7">
        <f t="shared" ref="L856" si="15">SUM(L769:L855)</f>
        <v>5559</v>
      </c>
      <c r="M856" s="7">
        <f>SUM(M769:M855)</f>
        <v>5559</v>
      </c>
      <c r="N856" s="10">
        <f>SUM(N764:N855)</f>
        <v>5559</v>
      </c>
      <c r="O856" s="10">
        <f>SUM(O763:O855)</f>
        <v>5559</v>
      </c>
      <c r="P856" s="10">
        <f>SUM(P763:P855)</f>
        <v>5559</v>
      </c>
      <c r="Q856" s="10">
        <f>SUM(Q763:Q855)</f>
        <v>5559</v>
      </c>
      <c r="R856" s="10">
        <f>SUM(R763:R855)</f>
        <v>5559</v>
      </c>
      <c r="S856" s="10">
        <f>SUM(S763:S855)</f>
        <v>5559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104">
        <v>10747.44</v>
      </c>
      <c r="K867" s="104">
        <v>10747.44</v>
      </c>
      <c r="L867" s="104">
        <v>10747.44</v>
      </c>
      <c r="M867" s="104">
        <v>10747.44</v>
      </c>
      <c r="N867" s="104">
        <v>10747.44</v>
      </c>
      <c r="O867" s="104">
        <v>10747.44</v>
      </c>
      <c r="P867" s="104">
        <v>10747.44</v>
      </c>
      <c r="Q867" s="104">
        <v>10747.44</v>
      </c>
      <c r="R867" s="104">
        <v>10747.44</v>
      </c>
      <c r="S867" s="104">
        <v>10747.44</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104">
        <v>8772.24</v>
      </c>
      <c r="I869" s="104">
        <v>8772.24</v>
      </c>
      <c r="J869" s="104">
        <v>8772.24</v>
      </c>
      <c r="K869" s="104">
        <v>8772.24</v>
      </c>
      <c r="L869" s="104">
        <v>8772.24</v>
      </c>
      <c r="M869" s="104">
        <v>8772.24</v>
      </c>
      <c r="N869" s="104">
        <v>8772.24</v>
      </c>
      <c r="O869" s="104">
        <v>8772.24</v>
      </c>
      <c r="P869" s="104">
        <v>8772.24</v>
      </c>
      <c r="Q869" s="104">
        <v>8772.24</v>
      </c>
      <c r="R869" s="104">
        <v>8772.24</v>
      </c>
      <c r="S869" s="104">
        <v>8772.24</v>
      </c>
    </row>
    <row r="870" spans="2:19">
      <c r="B870" s="5">
        <v>2010</v>
      </c>
      <c r="C870" s="33"/>
      <c r="D870" s="33"/>
      <c r="E870" s="33"/>
      <c r="F870" s="33"/>
      <c r="G870" s="104">
        <v>6325.43</v>
      </c>
      <c r="H870" s="104">
        <v>6325.43</v>
      </c>
      <c r="I870" s="104">
        <v>6325.43</v>
      </c>
      <c r="J870" s="104">
        <v>6325.43</v>
      </c>
      <c r="K870" s="104">
        <v>6325.43</v>
      </c>
      <c r="L870" s="104">
        <v>6325.43</v>
      </c>
      <c r="M870" s="104">
        <v>6325.43</v>
      </c>
      <c r="N870" s="104">
        <v>6325.43</v>
      </c>
      <c r="O870" s="104">
        <v>6325.43</v>
      </c>
      <c r="P870" s="104">
        <v>6325.43</v>
      </c>
      <c r="Q870" s="104">
        <v>6325.43</v>
      </c>
      <c r="R870" s="104">
        <v>6325.43</v>
      </c>
      <c r="S870" s="104">
        <v>6325.43</v>
      </c>
    </row>
    <row r="871" spans="2:19">
      <c r="B871" s="5">
        <v>2009</v>
      </c>
      <c r="C871" s="33"/>
      <c r="D871" s="33"/>
      <c r="E871" s="33"/>
      <c r="F871" s="104">
        <v>4780</v>
      </c>
      <c r="G871" s="104">
        <v>4780</v>
      </c>
      <c r="H871" s="104">
        <v>4780</v>
      </c>
      <c r="I871" s="104">
        <v>4780</v>
      </c>
      <c r="J871" s="104">
        <v>4780</v>
      </c>
      <c r="K871" s="104">
        <v>4780</v>
      </c>
      <c r="L871" s="104">
        <v>4780</v>
      </c>
      <c r="M871" s="104">
        <v>4780</v>
      </c>
      <c r="N871" s="104">
        <v>4780</v>
      </c>
      <c r="O871" s="104">
        <v>4780</v>
      </c>
      <c r="P871" s="104">
        <v>4780</v>
      </c>
      <c r="Q871" s="104">
        <v>4780</v>
      </c>
      <c r="R871" s="104">
        <v>4780</v>
      </c>
      <c r="S871" s="104">
        <v>4780</v>
      </c>
    </row>
    <row r="872" spans="2:19">
      <c r="B872" s="5">
        <v>2008</v>
      </c>
      <c r="C872" s="33"/>
      <c r="D872" s="33"/>
      <c r="E872" s="34"/>
      <c r="F872" s="34"/>
      <c r="G872" s="34"/>
      <c r="H872" s="34"/>
      <c r="I872" s="34"/>
      <c r="J872" s="34"/>
      <c r="K872" s="34"/>
      <c r="L872" s="34"/>
      <c r="M872" s="34"/>
      <c r="N872" s="34"/>
      <c r="O872" s="104"/>
      <c r="P872" s="104"/>
      <c r="Q872" s="104"/>
      <c r="R872" s="104"/>
      <c r="S872" s="104"/>
    </row>
    <row r="873" spans="2:19">
      <c r="B873" s="5">
        <v>2007</v>
      </c>
      <c r="C873" s="33"/>
      <c r="D873" s="34"/>
      <c r="E873" s="34"/>
      <c r="F873" s="34"/>
      <c r="G873" s="34"/>
      <c r="H873" s="34"/>
      <c r="I873" s="34"/>
      <c r="J873" s="34"/>
      <c r="K873" s="34"/>
      <c r="L873" s="34"/>
      <c r="M873" s="34"/>
      <c r="N873" s="34"/>
      <c r="O873" s="104"/>
      <c r="P873" s="104"/>
      <c r="Q873" s="104"/>
      <c r="R873" s="104"/>
      <c r="S873" s="104"/>
    </row>
    <row r="874" spans="2:19">
      <c r="B874" s="5">
        <v>2006</v>
      </c>
      <c r="C874" s="34"/>
      <c r="D874" s="34"/>
      <c r="E874" s="34"/>
      <c r="F874" s="34"/>
      <c r="G874" s="34"/>
      <c r="H874" s="34"/>
      <c r="I874" s="34"/>
      <c r="J874" s="34"/>
      <c r="K874" s="34"/>
      <c r="L874" s="34"/>
      <c r="M874" s="34"/>
      <c r="N874" s="34"/>
      <c r="O874" s="104"/>
      <c r="P874" s="104"/>
      <c r="Q874" s="104"/>
      <c r="R874" s="104"/>
      <c r="S874" s="104"/>
    </row>
    <row r="875" spans="2:19">
      <c r="B875" s="5">
        <v>2005</v>
      </c>
      <c r="C875" s="34"/>
      <c r="D875" s="34"/>
      <c r="E875" s="34"/>
      <c r="F875" s="34"/>
      <c r="G875" s="34"/>
      <c r="H875" s="34"/>
      <c r="I875" s="34"/>
      <c r="J875" s="34"/>
      <c r="K875" s="34"/>
      <c r="L875" s="34"/>
      <c r="M875" s="34"/>
      <c r="N875" s="34"/>
      <c r="O875" s="104"/>
      <c r="P875" s="104"/>
      <c r="Q875" s="104"/>
      <c r="R875" s="104"/>
      <c r="S875" s="104"/>
    </row>
    <row r="876" spans="2:19">
      <c r="B876" s="5">
        <v>2004</v>
      </c>
      <c r="C876" s="34"/>
      <c r="D876" s="34"/>
      <c r="E876" s="34"/>
      <c r="F876" s="34"/>
      <c r="G876" s="34"/>
      <c r="H876" s="34"/>
      <c r="I876" s="34"/>
      <c r="J876" s="34"/>
      <c r="K876" s="34"/>
      <c r="L876" s="34"/>
      <c r="M876" s="34"/>
      <c r="N876" s="34"/>
      <c r="O876" s="104"/>
      <c r="P876" s="104"/>
      <c r="Q876" s="104"/>
      <c r="R876" s="104"/>
      <c r="S876" s="10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4780</v>
      </c>
      <c r="G951" s="7">
        <f>SUM(G870:G950)</f>
        <v>11105.43</v>
      </c>
      <c r="H951" s="7">
        <f>SUM(H864:H950)</f>
        <v>19877.669999999998</v>
      </c>
      <c r="I951" s="7">
        <f>SUM(I864:I950)</f>
        <v>19877.669999999998</v>
      </c>
      <c r="J951" s="7">
        <f t="shared" ref="J951" si="16">SUM(J864:J950)</f>
        <v>30625.11</v>
      </c>
      <c r="K951" s="7">
        <f>SUM(K864:K950)</f>
        <v>30625.11</v>
      </c>
      <c r="L951" s="7">
        <f t="shared" ref="L951" si="17">SUM(L864:L950)</f>
        <v>30625.11</v>
      </c>
      <c r="M951" s="7">
        <f>SUM(M864:M950)</f>
        <v>30625.11</v>
      </c>
      <c r="N951" s="10">
        <f>SUM(N859:N950)</f>
        <v>30625.11</v>
      </c>
      <c r="O951" s="10">
        <f>SUM(O858:O950)</f>
        <v>30625.11</v>
      </c>
      <c r="P951" s="10">
        <f>SUM(P858:P950)</f>
        <v>30625.11</v>
      </c>
      <c r="Q951" s="10">
        <f>SUM(Q858:Q950)</f>
        <v>30625.11</v>
      </c>
      <c r="R951" s="10">
        <f>SUM(R858:R950)</f>
        <v>30625.11</v>
      </c>
      <c r="S951" s="10">
        <f>SUM(S858:S950)</f>
        <v>30625.11</v>
      </c>
    </row>
    <row r="952" spans="1:19">
      <c r="A952" s="64"/>
      <c r="B952" s="6"/>
      <c r="C952" s="7"/>
      <c r="D952" s="7"/>
      <c r="E952" s="7"/>
      <c r="F952" s="7"/>
      <c r="G952" s="7"/>
      <c r="H952" s="7"/>
      <c r="I952" s="7"/>
      <c r="J952" s="7"/>
      <c r="K952" s="7"/>
      <c r="L952" s="7"/>
      <c r="M952" s="9"/>
    </row>
    <row r="953" spans="1:19" ht="25.5">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ht="25.5">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8">SUM(J959:J1045)</f>
        <v>0</v>
      </c>
      <c r="K1046" s="7">
        <f>SUM(K959:K1045)</f>
        <v>0</v>
      </c>
      <c r="L1046" s="7">
        <f t="shared" ref="L1046" si="19">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ht="25.5">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104">
        <v>7003.76</v>
      </c>
      <c r="D1073" s="104">
        <v>7003.76</v>
      </c>
      <c r="E1073" s="104">
        <v>7003.76</v>
      </c>
      <c r="F1073" s="104">
        <v>7003.76</v>
      </c>
      <c r="G1073" s="104">
        <v>7003.76</v>
      </c>
      <c r="H1073" s="104">
        <v>7003.76</v>
      </c>
      <c r="I1073" s="104">
        <v>7003.76</v>
      </c>
      <c r="J1073" s="104">
        <v>7003.76</v>
      </c>
      <c r="K1073" s="104">
        <v>7003.76</v>
      </c>
      <c r="L1073" s="104">
        <v>7003.76</v>
      </c>
      <c r="M1073" s="104">
        <v>7003.76</v>
      </c>
      <c r="N1073" s="104">
        <v>7003.76</v>
      </c>
      <c r="O1073" s="104">
        <v>7003.76</v>
      </c>
      <c r="P1073" s="104">
        <v>7003.76</v>
      </c>
      <c r="Q1073" s="104">
        <v>7003.76</v>
      </c>
      <c r="R1073" s="104">
        <v>7003.76</v>
      </c>
      <c r="S1073" s="104">
        <v>7003.76</v>
      </c>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ht="25.5">
      <c r="A1141" s="8" t="s">
        <v>18</v>
      </c>
      <c r="B1141" s="6" t="s">
        <v>10</v>
      </c>
      <c r="C1141" s="7">
        <f>SUM(C1064:C1140)</f>
        <v>7003.76</v>
      </c>
      <c r="D1141" s="7">
        <f>SUM(D1063:D1140)</f>
        <v>7003.76</v>
      </c>
      <c r="E1141" s="7">
        <f>SUM(E1062:E1140)</f>
        <v>7003.76</v>
      </c>
      <c r="F1141" s="7">
        <f>SUM(F1061:F1140)</f>
        <v>7003.76</v>
      </c>
      <c r="G1141" s="7">
        <f>SUM(G1060:G1140)</f>
        <v>7003.76</v>
      </c>
      <c r="H1141" s="7">
        <f>SUM(H1054:H1140)</f>
        <v>7003.76</v>
      </c>
      <c r="I1141" s="7">
        <f>SUM(I1054:I1140)</f>
        <v>7003.76</v>
      </c>
      <c r="J1141" s="7">
        <f t="shared" ref="J1141" si="20">SUM(J1054:J1140)</f>
        <v>7003.76</v>
      </c>
      <c r="K1141" s="7">
        <f>SUM(K1054:K1140)</f>
        <v>7003.76</v>
      </c>
      <c r="L1141" s="7">
        <f t="shared" ref="L1141" si="21">SUM(L1054:L1140)</f>
        <v>7003.76</v>
      </c>
      <c r="M1141" s="7">
        <f>SUM(M1054:M1140)</f>
        <v>7003.76</v>
      </c>
      <c r="N1141" s="10">
        <f>SUM(N1049:N1140)</f>
        <v>7003.76</v>
      </c>
      <c r="O1141" s="10">
        <f>SUM(O1048:O1140)</f>
        <v>7003.76</v>
      </c>
      <c r="P1141" s="10">
        <f>SUM(P1048:P1140)</f>
        <v>7003.76</v>
      </c>
      <c r="Q1141" s="10">
        <f>SUM(Q1048:Q1140)</f>
        <v>7003.76</v>
      </c>
      <c r="R1141" s="10">
        <f>SUM(R1048:R1140)</f>
        <v>7003.76</v>
      </c>
      <c r="S1141" s="10">
        <f>SUM(S1048:S1140)</f>
        <v>7003.76</v>
      </c>
    </row>
    <row r="1142" spans="1:19">
      <c r="A1142" s="64"/>
      <c r="B1142" s="6"/>
      <c r="C1142" s="7"/>
      <c r="D1142" s="7"/>
      <c r="E1142" s="7"/>
      <c r="F1142" s="7"/>
      <c r="G1142" s="7"/>
      <c r="H1142" s="7"/>
      <c r="I1142" s="7"/>
      <c r="J1142" s="7"/>
      <c r="K1142" s="7"/>
      <c r="L1142" s="7"/>
      <c r="M1142" s="9"/>
    </row>
    <row r="1143" spans="1:19" ht="51">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ht="51">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2">SUM(J1149:J1235)</f>
        <v>0</v>
      </c>
      <c r="K1236" s="7">
        <f>SUM(K1149:K1235)</f>
        <v>0</v>
      </c>
      <c r="L1236" s="7">
        <f t="shared" ref="L1236" si="23">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39"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39"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4">SUM(J1244:J1330)</f>
        <v>0</v>
      </c>
      <c r="K1331" s="7">
        <f>SUM(K1244:K1330)</f>
        <v>0</v>
      </c>
      <c r="L1331" s="7">
        <f t="shared" ref="L1331" si="25">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39"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39"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6">SUM(J1339:J1425)</f>
        <v>0</v>
      </c>
      <c r="K1426" s="7">
        <f>SUM(K1339:K1425)</f>
        <v>0</v>
      </c>
      <c r="L1426" s="7">
        <f t="shared" ref="L1426" si="27">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26.2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ht="25.5">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8">SUM(J1434:J1520)</f>
        <v>0</v>
      </c>
      <c r="K1521" s="7">
        <f>SUM(K1434:K1520)</f>
        <v>0</v>
      </c>
      <c r="L1521" s="7">
        <f t="shared" ref="L1521" si="2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ht="25.5">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ht="25.5">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0">SUM(J1529:J1615)</f>
        <v>0</v>
      </c>
      <c r="K1616" s="7">
        <f>SUM(K1529:K1615)</f>
        <v>0</v>
      </c>
      <c r="L1616" s="7">
        <f t="shared" ref="L1616" si="31">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102">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102">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2">SUM(J1624:J1710)</f>
        <v>0</v>
      </c>
      <c r="K1711" s="7">
        <f>SUM(K1624:K1710)</f>
        <v>0</v>
      </c>
      <c r="L1711" s="7">
        <f t="shared" ref="L1711" si="33">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306">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ollapsed="1">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306">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4">SUM(J1719:J1805)</f>
        <v>0</v>
      </c>
      <c r="K1806" s="7">
        <f>SUM(K1719:K1805)</f>
        <v>0</v>
      </c>
      <c r="L1806" s="7">
        <f t="shared" ref="L1806" si="35">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6">SUM(J1814:J1900)</f>
        <v>0</v>
      </c>
      <c r="K1901" s="7">
        <f>SUM(K1814:K1900)</f>
        <v>0</v>
      </c>
      <c r="L1901" s="7">
        <f t="shared" ref="L1901" si="37">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ht="38.25">
      <c r="A1903" s="65" t="s">
        <v>124</v>
      </c>
      <c r="B1903" s="5">
        <v>2022</v>
      </c>
      <c r="C1903" s="33"/>
      <c r="D1903" s="33"/>
      <c r="E1903" s="33"/>
      <c r="F1903" s="33"/>
      <c r="G1903" s="33"/>
      <c r="H1903" s="33"/>
      <c r="I1903" s="33"/>
      <c r="J1903" s="33"/>
      <c r="K1903" s="33"/>
      <c r="L1903" s="33"/>
      <c r="M1903" s="33"/>
      <c r="N1903" s="33"/>
      <c r="O1903" s="33"/>
      <c r="P1903" s="33"/>
      <c r="Q1903" s="33"/>
      <c r="R1903" s="62"/>
      <c r="S1903" s="34">
        <v>11768.439999999999</v>
      </c>
    </row>
    <row r="1904" spans="1:19">
      <c r="A1904" s="35"/>
      <c r="B1904" s="5">
        <v>2021</v>
      </c>
      <c r="C1904" s="33"/>
      <c r="D1904" s="33"/>
      <c r="E1904" s="33"/>
      <c r="F1904" s="33"/>
      <c r="G1904" s="33"/>
      <c r="H1904" s="33"/>
      <c r="I1904" s="33"/>
      <c r="J1904" s="33"/>
      <c r="K1904" s="33"/>
      <c r="L1904" s="33"/>
      <c r="M1904" s="33"/>
      <c r="N1904" s="33"/>
      <c r="O1904" s="33"/>
      <c r="P1904" s="33"/>
      <c r="Q1904" s="33"/>
      <c r="R1904" s="104">
        <v>189369.52</v>
      </c>
      <c r="S1904" s="104">
        <v>189369.52</v>
      </c>
    </row>
    <row r="1905" spans="1:19">
      <c r="B1905" s="5">
        <v>2020</v>
      </c>
      <c r="C1905" s="33"/>
      <c r="D1905" s="33"/>
      <c r="E1905" s="33"/>
      <c r="F1905" s="33"/>
      <c r="G1905" s="33"/>
      <c r="H1905" s="33"/>
      <c r="I1905" s="33"/>
      <c r="J1905" s="33"/>
      <c r="K1905" s="33"/>
      <c r="L1905" s="33"/>
      <c r="M1905" s="33"/>
      <c r="N1905" s="33"/>
      <c r="O1905" s="33"/>
      <c r="P1905" s="33"/>
      <c r="Q1905" s="104">
        <v>190050.25</v>
      </c>
      <c r="R1905" s="104">
        <v>190050.25</v>
      </c>
      <c r="S1905" s="104">
        <v>190050.25</v>
      </c>
    </row>
    <row r="1906" spans="1:19">
      <c r="A1906" s="37"/>
      <c r="B1906" s="5">
        <v>2019</v>
      </c>
      <c r="C1906" s="33"/>
      <c r="D1906" s="33"/>
      <c r="E1906" s="33"/>
      <c r="F1906" s="33"/>
      <c r="G1906" s="33"/>
      <c r="H1906" s="33"/>
      <c r="I1906" s="33"/>
      <c r="J1906" s="33"/>
      <c r="K1906" s="33"/>
      <c r="L1906" s="33"/>
      <c r="M1906" s="33"/>
      <c r="N1906" s="33"/>
      <c r="O1906" s="33"/>
      <c r="P1906" s="104">
        <v>72915.259999999995</v>
      </c>
      <c r="Q1906" s="104">
        <v>72915.259999999995</v>
      </c>
      <c r="R1906" s="104">
        <v>72915.259999999995</v>
      </c>
      <c r="S1906" s="104">
        <v>72915.259999999995</v>
      </c>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104">
        <v>16166.5</v>
      </c>
      <c r="N1909" s="104">
        <v>16166.5</v>
      </c>
      <c r="O1909" s="104">
        <v>16166.5</v>
      </c>
      <c r="P1909" s="104">
        <v>16166.5</v>
      </c>
      <c r="Q1909" s="104">
        <v>16166.5</v>
      </c>
      <c r="R1909" s="104">
        <v>16166.5</v>
      </c>
      <c r="S1909" s="104">
        <v>16166.5</v>
      </c>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ht="38.25">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8">SUM(J1909:J1995)</f>
        <v>0</v>
      </c>
      <c r="K1996" s="7">
        <f>SUM(K1909:K1995)</f>
        <v>0</v>
      </c>
      <c r="L1996" s="7">
        <f t="shared" ref="L1996" si="39">SUM(L1909:L1995)</f>
        <v>0</v>
      </c>
      <c r="M1996" s="7">
        <f>SUM(M1909:M1995)</f>
        <v>16166.5</v>
      </c>
      <c r="N1996" s="10">
        <f>SUM(N1904:N1995)</f>
        <v>16166.5</v>
      </c>
      <c r="O1996" s="10">
        <f>SUM(O1903:O1995)</f>
        <v>16166.5</v>
      </c>
      <c r="P1996" s="10">
        <f>SUM(P1903:P1995)</f>
        <v>89081.76</v>
      </c>
      <c r="Q1996" s="10">
        <f>SUM(Q1903:Q1995)</f>
        <v>279132.01</v>
      </c>
      <c r="R1996" s="10">
        <f>SUM(R1903:R1995)</f>
        <v>468501.53</v>
      </c>
      <c r="S1996" s="10">
        <f>SUM(S1903:S1995)</f>
        <v>480269.97</v>
      </c>
    </row>
    <row r="1997" spans="1:19">
      <c r="A1997" s="64"/>
      <c r="B1997" s="6"/>
      <c r="C1997" s="7"/>
      <c r="D1997" s="7"/>
      <c r="E1997" s="7"/>
      <c r="F1997" s="7"/>
      <c r="G1997" s="7"/>
      <c r="H1997" s="7"/>
      <c r="I1997" s="7"/>
      <c r="J1997" s="7"/>
      <c r="K1997" s="7"/>
      <c r="L1997" s="7"/>
      <c r="M1997" s="9"/>
    </row>
    <row r="1998" spans="1:19" ht="51">
      <c r="A1998" s="70" t="s">
        <v>125</v>
      </c>
      <c r="B1998" s="69">
        <v>2022</v>
      </c>
      <c r="C1998" s="33"/>
      <c r="D1998" s="33"/>
      <c r="E1998" s="33"/>
      <c r="F1998" s="33"/>
      <c r="G1998" s="33"/>
      <c r="H1998" s="33"/>
      <c r="I1998" s="33"/>
      <c r="J1998" s="33"/>
      <c r="K1998" s="33"/>
      <c r="L1998" s="33"/>
      <c r="M1998" s="33"/>
      <c r="N1998" s="33"/>
      <c r="O1998" s="33"/>
      <c r="P1998" s="33"/>
      <c r="Q1998" s="33"/>
      <c r="R1998" s="62"/>
      <c r="S1998" s="34">
        <v>23319.03</v>
      </c>
    </row>
    <row r="1999" spans="1:19">
      <c r="A1999" s="35"/>
      <c r="B1999" s="5">
        <v>2021</v>
      </c>
      <c r="C1999" s="33"/>
      <c r="D1999" s="33"/>
      <c r="E1999" s="33"/>
      <c r="F1999" s="33"/>
      <c r="G1999" s="33"/>
      <c r="H1999" s="33"/>
      <c r="I1999" s="33"/>
      <c r="J1999" s="33"/>
      <c r="K1999" s="33"/>
      <c r="L1999" s="33"/>
      <c r="M1999" s="33"/>
      <c r="N1999" s="33"/>
      <c r="O1999" s="33"/>
      <c r="P1999" s="33"/>
      <c r="Q1999" s="33"/>
      <c r="R1999" s="104">
        <v>65033.18</v>
      </c>
      <c r="S1999" s="104">
        <v>65033.18</v>
      </c>
    </row>
    <row r="2000" spans="1:19">
      <c r="B2000" s="5">
        <v>2020</v>
      </c>
      <c r="C2000" s="33"/>
      <c r="D2000" s="33"/>
      <c r="E2000" s="33"/>
      <c r="F2000" s="33"/>
      <c r="G2000" s="33"/>
      <c r="H2000" s="33"/>
      <c r="I2000" s="33"/>
      <c r="J2000" s="33"/>
      <c r="K2000" s="33"/>
      <c r="L2000" s="33"/>
      <c r="M2000" s="33"/>
      <c r="N2000" s="33"/>
      <c r="O2000" s="33"/>
      <c r="P2000" s="33"/>
      <c r="Q2000" s="104">
        <v>84301.97</v>
      </c>
      <c r="R2000" s="104">
        <v>84301.97</v>
      </c>
      <c r="S2000" s="104">
        <v>84301.97</v>
      </c>
    </row>
    <row r="2001" spans="1:22">
      <c r="A2001" s="37"/>
      <c r="B2001" s="5">
        <v>2019</v>
      </c>
      <c r="C2001" s="33"/>
      <c r="D2001" s="33"/>
      <c r="E2001" s="33"/>
      <c r="F2001" s="33"/>
      <c r="G2001" s="33"/>
      <c r="H2001" s="33"/>
      <c r="I2001" s="33"/>
      <c r="J2001" s="33"/>
      <c r="K2001" s="33"/>
      <c r="L2001" s="33"/>
      <c r="M2001" s="33"/>
      <c r="N2001" s="33"/>
      <c r="O2001" s="33"/>
      <c r="P2001" s="104">
        <v>4636.1099999999997</v>
      </c>
      <c r="Q2001" s="104">
        <v>4636.1099999999997</v>
      </c>
      <c r="R2001" s="104">
        <v>4636.1099999999997</v>
      </c>
      <c r="S2001" s="104">
        <v>4636.1099999999997</v>
      </c>
    </row>
    <row r="2002" spans="1:22">
      <c r="A2002" s="37"/>
      <c r="B2002" s="5">
        <v>2018</v>
      </c>
      <c r="C2002" s="33"/>
      <c r="D2002" s="33"/>
      <c r="E2002" s="33"/>
      <c r="F2002" s="33"/>
      <c r="G2002" s="33"/>
      <c r="H2002" s="33"/>
      <c r="I2002" s="33"/>
      <c r="J2002" s="33"/>
      <c r="K2002" s="33"/>
      <c r="L2002" s="33"/>
      <c r="M2002" s="33"/>
      <c r="N2002" s="33"/>
      <c r="O2002" s="34"/>
      <c r="P2002" s="34"/>
      <c r="Q2002" s="34"/>
      <c r="R2002" s="34"/>
      <c r="S2002" s="34"/>
    </row>
    <row r="2003" spans="1:22">
      <c r="A2003" s="37"/>
      <c r="B2003" s="5">
        <v>2017</v>
      </c>
      <c r="C2003" s="33"/>
      <c r="D2003" s="33"/>
      <c r="E2003" s="33"/>
      <c r="F2003" s="33"/>
      <c r="G2003" s="33"/>
      <c r="H2003" s="33"/>
      <c r="I2003" s="33"/>
      <c r="J2003" s="33"/>
      <c r="K2003" s="33"/>
      <c r="L2003" s="33"/>
      <c r="M2003" s="33"/>
      <c r="N2003" s="104"/>
      <c r="O2003" s="34"/>
      <c r="P2003" s="34"/>
      <c r="Q2003" s="34"/>
      <c r="R2003" s="34"/>
      <c r="S2003" s="34"/>
      <c r="V2003" s="109"/>
    </row>
    <row r="2004" spans="1:22">
      <c r="B2004" s="5">
        <v>2016</v>
      </c>
      <c r="C2004" s="33"/>
      <c r="D2004" s="33"/>
      <c r="E2004" s="33"/>
      <c r="F2004" s="33"/>
      <c r="G2004" s="33"/>
      <c r="H2004" s="33"/>
      <c r="I2004" s="33"/>
      <c r="J2004" s="33"/>
      <c r="K2004" s="33"/>
      <c r="L2004" s="33"/>
      <c r="M2004" s="104">
        <v>2126.13</v>
      </c>
      <c r="N2004" s="104">
        <v>2126.13</v>
      </c>
      <c r="O2004" s="104">
        <v>2126.13</v>
      </c>
      <c r="P2004" s="104">
        <v>2126.13</v>
      </c>
      <c r="Q2004" s="104">
        <v>2126.13</v>
      </c>
      <c r="R2004" s="104">
        <v>2126.13</v>
      </c>
      <c r="S2004" s="104">
        <v>2126.13</v>
      </c>
    </row>
    <row r="2005" spans="1:22">
      <c r="B2005" s="5">
        <v>2015</v>
      </c>
      <c r="C2005" s="33"/>
      <c r="D2005" s="33"/>
      <c r="E2005" s="33"/>
      <c r="F2005" s="33"/>
      <c r="G2005" s="33"/>
      <c r="H2005" s="33"/>
      <c r="I2005" s="33"/>
      <c r="J2005" s="33"/>
      <c r="K2005" s="33"/>
      <c r="L2005" s="104">
        <v>10912.66</v>
      </c>
      <c r="M2005" s="104">
        <v>10912.66</v>
      </c>
      <c r="N2005" s="104">
        <v>10912.66</v>
      </c>
      <c r="O2005" s="104">
        <v>10912.66</v>
      </c>
      <c r="P2005" s="104">
        <v>10912.66</v>
      </c>
      <c r="Q2005" s="104">
        <v>10912.66</v>
      </c>
      <c r="R2005" s="104">
        <v>10912.66</v>
      </c>
      <c r="S2005" s="104">
        <v>10912.66</v>
      </c>
    </row>
    <row r="2006" spans="1:22">
      <c r="B2006" s="5">
        <v>2014</v>
      </c>
      <c r="C2006" s="33"/>
      <c r="D2006" s="33"/>
      <c r="E2006" s="33"/>
      <c r="F2006" s="33"/>
      <c r="G2006" s="33"/>
      <c r="H2006" s="33"/>
      <c r="I2006" s="33"/>
      <c r="J2006" s="33"/>
      <c r="K2006" s="104">
        <v>118440.46</v>
      </c>
      <c r="L2006" s="104">
        <v>118440.46</v>
      </c>
      <c r="M2006" s="104">
        <v>118440.46</v>
      </c>
      <c r="N2006" s="104">
        <v>118440.46</v>
      </c>
      <c r="O2006" s="104">
        <v>118440.46</v>
      </c>
      <c r="P2006" s="104">
        <v>118440.46</v>
      </c>
      <c r="Q2006" s="104">
        <v>118440.46</v>
      </c>
      <c r="R2006" s="104">
        <v>118440.46</v>
      </c>
      <c r="S2006" s="104">
        <v>118440.46</v>
      </c>
    </row>
    <row r="2007" spans="1:22">
      <c r="B2007" s="5">
        <v>2013</v>
      </c>
      <c r="C2007" s="33"/>
      <c r="D2007" s="33"/>
      <c r="E2007" s="33"/>
      <c r="F2007" s="33"/>
      <c r="G2007" s="33"/>
      <c r="H2007" s="33"/>
      <c r="I2007" s="33"/>
      <c r="J2007" s="104">
        <v>12559</v>
      </c>
      <c r="K2007" s="104">
        <v>12559</v>
      </c>
      <c r="L2007" s="104">
        <v>12559</v>
      </c>
      <c r="M2007" s="104">
        <v>12559</v>
      </c>
      <c r="N2007" s="104">
        <v>12559</v>
      </c>
      <c r="O2007" s="104">
        <v>12559</v>
      </c>
      <c r="P2007" s="104">
        <v>12559</v>
      </c>
      <c r="Q2007" s="104">
        <v>12559</v>
      </c>
      <c r="R2007" s="104">
        <v>12559</v>
      </c>
      <c r="S2007" s="104">
        <v>12559</v>
      </c>
    </row>
    <row r="2008" spans="1:22">
      <c r="B2008" s="5">
        <v>2012</v>
      </c>
      <c r="C2008" s="33"/>
      <c r="D2008" s="33"/>
      <c r="E2008" s="33"/>
      <c r="F2008" s="33"/>
      <c r="G2008" s="33"/>
      <c r="H2008" s="33"/>
      <c r="I2008" s="34"/>
      <c r="J2008" s="34"/>
      <c r="K2008" s="34"/>
      <c r="L2008" s="34"/>
      <c r="M2008" s="34"/>
      <c r="N2008" s="34"/>
      <c r="O2008" s="34"/>
      <c r="P2008" s="34"/>
      <c r="Q2008" s="34"/>
      <c r="R2008" s="34"/>
      <c r="S2008" s="34"/>
    </row>
    <row r="2009" spans="1:22">
      <c r="B2009" s="5">
        <v>2011</v>
      </c>
      <c r="C2009" s="33"/>
      <c r="D2009" s="33"/>
      <c r="E2009" s="33"/>
      <c r="F2009" s="33"/>
      <c r="G2009" s="33"/>
      <c r="H2009" s="104">
        <v>28647.7</v>
      </c>
      <c r="I2009" s="104">
        <v>28647.7</v>
      </c>
      <c r="J2009" s="104">
        <v>28647.7</v>
      </c>
      <c r="K2009" s="104">
        <v>28647.7</v>
      </c>
      <c r="L2009" s="104">
        <v>28647.7</v>
      </c>
      <c r="M2009" s="104">
        <v>28647.7</v>
      </c>
      <c r="N2009" s="104">
        <v>28647.7</v>
      </c>
      <c r="O2009" s="104">
        <v>28647.7</v>
      </c>
      <c r="P2009" s="104">
        <v>28647.7</v>
      </c>
      <c r="Q2009" s="104">
        <v>28647.7</v>
      </c>
      <c r="R2009" s="104">
        <v>28647.7</v>
      </c>
      <c r="S2009" s="104">
        <v>28647.7</v>
      </c>
    </row>
    <row r="2010" spans="1:22">
      <c r="B2010" s="5">
        <v>2010</v>
      </c>
      <c r="C2010" s="33"/>
      <c r="D2010" s="33"/>
      <c r="E2010" s="33"/>
      <c r="F2010" s="33"/>
      <c r="G2010" s="104">
        <v>13575.57</v>
      </c>
      <c r="H2010" s="104">
        <v>13575.57</v>
      </c>
      <c r="I2010" s="104">
        <v>13575.57</v>
      </c>
      <c r="J2010" s="104">
        <v>13575.57</v>
      </c>
      <c r="K2010" s="104">
        <v>13575.57</v>
      </c>
      <c r="L2010" s="104">
        <v>13575.57</v>
      </c>
      <c r="M2010" s="104">
        <v>13575.57</v>
      </c>
      <c r="N2010" s="104">
        <v>13575.57</v>
      </c>
      <c r="O2010" s="104">
        <v>13575.57</v>
      </c>
      <c r="P2010" s="104">
        <v>13575.57</v>
      </c>
      <c r="Q2010" s="104">
        <v>13575.57</v>
      </c>
      <c r="R2010" s="104">
        <v>13575.57</v>
      </c>
      <c r="S2010" s="104">
        <v>13575.57</v>
      </c>
    </row>
    <row r="2011" spans="1:22">
      <c r="B2011" s="5">
        <v>2009</v>
      </c>
      <c r="C2011" s="33"/>
      <c r="D2011" s="33"/>
      <c r="E2011" s="33"/>
      <c r="F2011" s="104">
        <v>53162.59</v>
      </c>
      <c r="G2011" s="104">
        <v>53162.59</v>
      </c>
      <c r="H2011" s="104">
        <v>53162.59</v>
      </c>
      <c r="I2011" s="104">
        <v>53162.59</v>
      </c>
      <c r="J2011" s="104">
        <v>53162.59</v>
      </c>
      <c r="K2011" s="104">
        <v>53162.59</v>
      </c>
      <c r="L2011" s="104">
        <v>53162.59</v>
      </c>
      <c r="M2011" s="104">
        <v>53162.59</v>
      </c>
      <c r="N2011" s="104">
        <v>53162.59</v>
      </c>
      <c r="O2011" s="104">
        <v>53162.59</v>
      </c>
      <c r="P2011" s="104">
        <v>53162.59</v>
      </c>
      <c r="Q2011" s="104">
        <v>53162.59</v>
      </c>
      <c r="R2011" s="104">
        <v>53162.59</v>
      </c>
      <c r="S2011" s="104">
        <v>53162.59</v>
      </c>
    </row>
    <row r="2012" spans="1:22">
      <c r="B2012" s="5">
        <v>2008</v>
      </c>
      <c r="C2012" s="33"/>
      <c r="D2012" s="33"/>
      <c r="E2012" s="104">
        <v>25133.78</v>
      </c>
      <c r="F2012" s="104">
        <v>25133.78</v>
      </c>
      <c r="G2012" s="104">
        <v>25133.78</v>
      </c>
      <c r="H2012" s="104">
        <v>25133.78</v>
      </c>
      <c r="I2012" s="104">
        <v>25133.78</v>
      </c>
      <c r="J2012" s="104">
        <v>25133.78</v>
      </c>
      <c r="K2012" s="104">
        <v>25133.78</v>
      </c>
      <c r="L2012" s="104">
        <v>25133.78</v>
      </c>
      <c r="M2012" s="104">
        <v>25133.78</v>
      </c>
      <c r="N2012" s="104">
        <v>25133.78</v>
      </c>
      <c r="O2012" s="104">
        <v>25133.78</v>
      </c>
      <c r="P2012" s="104">
        <v>25133.78</v>
      </c>
      <c r="Q2012" s="104">
        <v>25133.78</v>
      </c>
      <c r="R2012" s="104">
        <v>25133.78</v>
      </c>
      <c r="S2012" s="104">
        <v>25133.78</v>
      </c>
    </row>
    <row r="2013" spans="1:22">
      <c r="B2013" s="5">
        <v>2007</v>
      </c>
      <c r="C2013" s="33"/>
      <c r="D2013" s="104">
        <v>51176.639999999999</v>
      </c>
      <c r="E2013" s="104">
        <v>51176.639999999999</v>
      </c>
      <c r="F2013" s="104">
        <v>51176.639999999999</v>
      </c>
      <c r="G2013" s="104">
        <v>51176.639999999999</v>
      </c>
      <c r="H2013" s="104">
        <v>51176.639999999999</v>
      </c>
      <c r="I2013" s="104">
        <v>51176.639999999999</v>
      </c>
      <c r="J2013" s="104">
        <v>51176.639999999999</v>
      </c>
      <c r="K2013" s="104">
        <v>51176.639999999999</v>
      </c>
      <c r="L2013" s="104">
        <v>51176.639999999999</v>
      </c>
      <c r="M2013" s="104">
        <v>51176.639999999999</v>
      </c>
      <c r="N2013" s="104">
        <v>51176.639999999999</v>
      </c>
      <c r="O2013" s="104">
        <v>51176.639999999999</v>
      </c>
      <c r="P2013" s="104">
        <v>51176.639999999999</v>
      </c>
      <c r="Q2013" s="104">
        <v>51176.639999999999</v>
      </c>
      <c r="R2013" s="104">
        <v>51176.639999999999</v>
      </c>
      <c r="S2013" s="104">
        <v>51176.639999999999</v>
      </c>
    </row>
    <row r="2014" spans="1:22">
      <c r="B2014" s="5">
        <v>2006</v>
      </c>
      <c r="C2014" s="34"/>
      <c r="D2014" s="34"/>
      <c r="E2014" s="34"/>
      <c r="F2014" s="34"/>
      <c r="G2014" s="34"/>
      <c r="H2014" s="34"/>
      <c r="I2014" s="34"/>
      <c r="J2014" s="34"/>
      <c r="K2014" s="34"/>
      <c r="L2014" s="34"/>
      <c r="M2014" s="34"/>
      <c r="N2014" s="34"/>
      <c r="O2014" s="34"/>
      <c r="P2014" s="34"/>
      <c r="Q2014" s="34"/>
      <c r="R2014" s="34"/>
      <c r="S2014" s="34"/>
    </row>
    <row r="2015" spans="1:22">
      <c r="B2015" s="5">
        <v>2005</v>
      </c>
      <c r="C2015" s="34"/>
      <c r="D2015" s="34"/>
      <c r="E2015" s="34"/>
      <c r="F2015" s="34"/>
      <c r="G2015" s="34"/>
      <c r="H2015" s="34"/>
      <c r="I2015" s="34"/>
      <c r="J2015" s="34"/>
      <c r="K2015" s="34"/>
      <c r="L2015" s="34"/>
      <c r="M2015" s="34"/>
      <c r="N2015" s="34"/>
      <c r="O2015" s="34"/>
      <c r="P2015" s="34"/>
      <c r="Q2015" s="34"/>
      <c r="R2015" s="34"/>
      <c r="S2015" s="34"/>
    </row>
    <row r="2016" spans="1:22">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104">
        <v>84616.81</v>
      </c>
      <c r="D2017" s="104">
        <v>84616.81</v>
      </c>
      <c r="E2017" s="104">
        <v>84616.81</v>
      </c>
      <c r="F2017" s="104">
        <v>84616.81</v>
      </c>
      <c r="G2017" s="104">
        <v>84616.81</v>
      </c>
      <c r="H2017" s="104">
        <v>84616.81</v>
      </c>
      <c r="I2017" s="104">
        <v>84616.81</v>
      </c>
      <c r="J2017" s="104">
        <v>84616.81</v>
      </c>
      <c r="K2017" s="104">
        <v>84616.81</v>
      </c>
      <c r="L2017" s="104">
        <v>84616.81</v>
      </c>
      <c r="M2017" s="104">
        <v>84616.81</v>
      </c>
      <c r="N2017" s="104">
        <v>84616.81</v>
      </c>
      <c r="O2017" s="104">
        <v>84616.81</v>
      </c>
      <c r="P2017" s="104">
        <v>84616.81</v>
      </c>
      <c r="Q2017" s="104">
        <v>84616.81</v>
      </c>
      <c r="R2017" s="104">
        <v>84616.81</v>
      </c>
      <c r="S2017" s="104">
        <v>84616.81</v>
      </c>
    </row>
    <row r="2018" spans="2:19">
      <c r="B2018" s="5">
        <v>2002</v>
      </c>
      <c r="C2018" s="104">
        <v>21885.87</v>
      </c>
      <c r="D2018" s="104">
        <v>21885.87</v>
      </c>
      <c r="E2018" s="104">
        <v>21885.87</v>
      </c>
      <c r="F2018" s="104">
        <v>21885.87</v>
      </c>
      <c r="G2018" s="104">
        <v>21885.87</v>
      </c>
      <c r="H2018" s="104">
        <v>21885.87</v>
      </c>
      <c r="I2018" s="104">
        <v>21885.87</v>
      </c>
      <c r="J2018" s="104">
        <v>21885.87</v>
      </c>
      <c r="K2018" s="104">
        <v>21885.87</v>
      </c>
      <c r="L2018" s="104">
        <v>21885.87</v>
      </c>
      <c r="M2018" s="104">
        <v>21885.87</v>
      </c>
      <c r="N2018" s="104">
        <v>21885.87</v>
      </c>
      <c r="O2018" s="104">
        <v>21885.87</v>
      </c>
      <c r="P2018" s="104">
        <v>21885.87</v>
      </c>
      <c r="Q2018" s="104">
        <v>21885.87</v>
      </c>
      <c r="R2018" s="104">
        <v>21885.87</v>
      </c>
      <c r="S2018" s="104">
        <v>21885.87</v>
      </c>
    </row>
    <row r="2019" spans="2:19">
      <c r="B2019" s="5">
        <v>2001</v>
      </c>
      <c r="C2019" s="104">
        <v>16976.98</v>
      </c>
      <c r="D2019" s="104">
        <v>16976.98</v>
      </c>
      <c r="E2019" s="104">
        <v>16976.98</v>
      </c>
      <c r="F2019" s="104">
        <v>16976.98</v>
      </c>
      <c r="G2019" s="104">
        <v>16976.98</v>
      </c>
      <c r="H2019" s="104">
        <v>16976.98</v>
      </c>
      <c r="I2019" s="104">
        <v>16976.98</v>
      </c>
      <c r="J2019" s="104">
        <v>16976.98</v>
      </c>
      <c r="K2019" s="104">
        <v>16976.98</v>
      </c>
      <c r="L2019" s="104">
        <v>16976.98</v>
      </c>
      <c r="M2019" s="104">
        <v>16976.98</v>
      </c>
      <c r="N2019" s="104">
        <v>16976.98</v>
      </c>
      <c r="O2019" s="104">
        <v>16976.98</v>
      </c>
      <c r="P2019" s="104">
        <v>16976.98</v>
      </c>
      <c r="Q2019" s="104">
        <v>16976.98</v>
      </c>
      <c r="R2019" s="104">
        <v>16976.98</v>
      </c>
      <c r="S2019" s="104">
        <v>16976.98</v>
      </c>
    </row>
    <row r="2020" spans="2:19">
      <c r="B2020" s="5">
        <v>2000</v>
      </c>
      <c r="C2020" s="104">
        <v>26254.74</v>
      </c>
      <c r="D2020" s="104">
        <v>26254.74</v>
      </c>
      <c r="E2020" s="104">
        <v>26254.74</v>
      </c>
      <c r="F2020" s="104">
        <v>26254.74</v>
      </c>
      <c r="G2020" s="104">
        <v>26254.74</v>
      </c>
      <c r="H2020" s="104">
        <v>26254.74</v>
      </c>
      <c r="I2020" s="104">
        <v>26254.74</v>
      </c>
      <c r="J2020" s="104">
        <v>26254.74</v>
      </c>
      <c r="K2020" s="104">
        <v>26254.74</v>
      </c>
      <c r="L2020" s="104">
        <v>26254.74</v>
      </c>
      <c r="M2020" s="104">
        <v>26254.74</v>
      </c>
      <c r="N2020" s="104">
        <v>26254.74</v>
      </c>
      <c r="O2020" s="104">
        <v>26254.74</v>
      </c>
      <c r="P2020" s="104">
        <v>26254.74</v>
      </c>
      <c r="Q2020" s="104">
        <v>26254.74</v>
      </c>
      <c r="R2020" s="104">
        <v>26254.74</v>
      </c>
      <c r="S2020" s="104">
        <v>26254.74</v>
      </c>
    </row>
    <row r="2021" spans="2:19">
      <c r="B2021" s="5">
        <v>1999</v>
      </c>
      <c r="C2021" s="104">
        <v>16626.509999999998</v>
      </c>
      <c r="D2021" s="104">
        <v>16626.509999999998</v>
      </c>
      <c r="E2021" s="104">
        <v>16626.509999999998</v>
      </c>
      <c r="F2021" s="104">
        <v>16626.509999999998</v>
      </c>
      <c r="G2021" s="104">
        <v>16626.509999999998</v>
      </c>
      <c r="H2021" s="104">
        <v>16626.509999999998</v>
      </c>
      <c r="I2021" s="104">
        <v>16626.509999999998</v>
      </c>
      <c r="J2021" s="104">
        <v>16626.509999999998</v>
      </c>
      <c r="K2021" s="104">
        <v>16626.509999999998</v>
      </c>
      <c r="L2021" s="104">
        <v>16626.509999999998</v>
      </c>
      <c r="M2021" s="104">
        <v>16626.509999999998</v>
      </c>
      <c r="N2021" s="104">
        <v>16626.509999999998</v>
      </c>
      <c r="O2021" s="104">
        <v>16626.509999999998</v>
      </c>
      <c r="P2021" s="104">
        <v>16626.509999999998</v>
      </c>
      <c r="Q2021" s="104">
        <v>16626.509999999998</v>
      </c>
      <c r="R2021" s="104">
        <v>16626.509999999998</v>
      </c>
      <c r="S2021" s="104">
        <v>16626.509999999998</v>
      </c>
    </row>
    <row r="2022" spans="2:19">
      <c r="B2022" s="5">
        <v>1998</v>
      </c>
      <c r="C2022" s="104">
        <v>5234.88</v>
      </c>
      <c r="D2022" s="104">
        <v>5234.88</v>
      </c>
      <c r="E2022" s="104">
        <v>5234.88</v>
      </c>
      <c r="F2022" s="104">
        <v>5234.88</v>
      </c>
      <c r="G2022" s="104">
        <v>5234.88</v>
      </c>
      <c r="H2022" s="104">
        <v>5234.88</v>
      </c>
      <c r="I2022" s="104">
        <v>5234.88</v>
      </c>
      <c r="J2022" s="104">
        <v>5234.88</v>
      </c>
      <c r="K2022" s="104">
        <v>5234.88</v>
      </c>
      <c r="L2022" s="104">
        <v>5234.88</v>
      </c>
      <c r="M2022" s="104">
        <v>5234.88</v>
      </c>
      <c r="N2022" s="104">
        <v>5234.88</v>
      </c>
      <c r="O2022" s="104">
        <v>5234.88</v>
      </c>
      <c r="P2022" s="104">
        <v>5234.88</v>
      </c>
      <c r="Q2022" s="104">
        <v>5234.88</v>
      </c>
      <c r="R2022" s="104">
        <v>5234.88</v>
      </c>
      <c r="S2022" s="104">
        <v>5234.88</v>
      </c>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104">
        <v>5163.7700000000004</v>
      </c>
      <c r="D2024" s="104">
        <v>5163.7700000000004</v>
      </c>
      <c r="E2024" s="104">
        <v>5163.7700000000004</v>
      </c>
      <c r="F2024" s="104">
        <v>5163.7700000000004</v>
      </c>
      <c r="G2024" s="104">
        <v>5163.7700000000004</v>
      </c>
      <c r="H2024" s="104">
        <v>5163.7700000000004</v>
      </c>
      <c r="I2024" s="104">
        <v>5163.7700000000004</v>
      </c>
      <c r="J2024" s="104">
        <v>5163.7700000000004</v>
      </c>
      <c r="K2024" s="104">
        <v>5163.7700000000004</v>
      </c>
      <c r="L2024" s="104">
        <v>5163.7700000000004</v>
      </c>
      <c r="M2024" s="104">
        <v>5163.7700000000004</v>
      </c>
      <c r="N2024" s="104">
        <v>5163.7700000000004</v>
      </c>
      <c r="O2024" s="104">
        <v>5163.7700000000004</v>
      </c>
      <c r="P2024" s="104">
        <v>5163.7700000000004</v>
      </c>
      <c r="Q2024" s="104">
        <v>5163.7700000000004</v>
      </c>
      <c r="R2024" s="104">
        <v>5163.7700000000004</v>
      </c>
      <c r="S2024" s="104">
        <v>5163.7700000000004</v>
      </c>
    </row>
    <row r="2025" spans="2:19">
      <c r="B2025" s="5">
        <v>1995</v>
      </c>
      <c r="C2025" s="104">
        <v>57740.88</v>
      </c>
      <c r="D2025" s="104">
        <v>57740.88</v>
      </c>
      <c r="E2025" s="104">
        <v>57740.88</v>
      </c>
      <c r="F2025" s="104">
        <v>57740.88</v>
      </c>
      <c r="G2025" s="104">
        <v>57740.88</v>
      </c>
      <c r="H2025" s="104">
        <v>57740.88</v>
      </c>
      <c r="I2025" s="104">
        <v>57740.88</v>
      </c>
      <c r="J2025" s="104">
        <v>57740.88</v>
      </c>
      <c r="K2025" s="104">
        <v>57740.88</v>
      </c>
      <c r="L2025" s="104">
        <v>57740.88</v>
      </c>
      <c r="M2025" s="104">
        <v>57740.88</v>
      </c>
      <c r="N2025" s="104">
        <v>57740.88</v>
      </c>
      <c r="O2025" s="104">
        <v>57740.88</v>
      </c>
      <c r="P2025" s="104">
        <v>57740.88</v>
      </c>
      <c r="Q2025" s="104">
        <v>57740.88</v>
      </c>
      <c r="R2025" s="104">
        <v>57740.88</v>
      </c>
      <c r="S2025" s="104">
        <v>57740.88</v>
      </c>
    </row>
    <row r="2026" spans="2:19">
      <c r="B2026" s="5">
        <v>1994</v>
      </c>
      <c r="C2026" s="104">
        <v>75063.17</v>
      </c>
      <c r="D2026" s="104">
        <v>75063.17</v>
      </c>
      <c r="E2026" s="104">
        <v>75063.17</v>
      </c>
      <c r="F2026" s="104">
        <v>75063.17</v>
      </c>
      <c r="G2026" s="104">
        <v>75063.17</v>
      </c>
      <c r="H2026" s="104">
        <v>75063.17</v>
      </c>
      <c r="I2026" s="104">
        <v>75063.17</v>
      </c>
      <c r="J2026" s="104">
        <v>75063.17</v>
      </c>
      <c r="K2026" s="104">
        <v>75063.17</v>
      </c>
      <c r="L2026" s="104">
        <v>75063.17</v>
      </c>
      <c r="M2026" s="104">
        <v>75063.17</v>
      </c>
      <c r="N2026" s="104">
        <v>75063.17</v>
      </c>
      <c r="O2026" s="104">
        <v>75063.17</v>
      </c>
      <c r="P2026" s="104">
        <v>75063.17</v>
      </c>
      <c r="Q2026" s="104">
        <v>75063.17</v>
      </c>
      <c r="R2026" s="104">
        <v>75063.17</v>
      </c>
      <c r="S2026" s="104">
        <v>75063.17</v>
      </c>
    </row>
    <row r="2027" spans="2:19">
      <c r="B2027" s="5">
        <v>1993</v>
      </c>
      <c r="C2027" s="104">
        <v>80644.58</v>
      </c>
      <c r="D2027" s="104">
        <v>80644.58</v>
      </c>
      <c r="E2027" s="104">
        <v>80644.58</v>
      </c>
      <c r="F2027" s="104">
        <v>80644.58</v>
      </c>
      <c r="G2027" s="104">
        <v>80644.58</v>
      </c>
      <c r="H2027" s="104">
        <v>80644.58</v>
      </c>
      <c r="I2027" s="104">
        <v>80644.58</v>
      </c>
      <c r="J2027" s="104">
        <v>80644.58</v>
      </c>
      <c r="K2027" s="104">
        <v>80644.58</v>
      </c>
      <c r="L2027" s="104">
        <v>80644.58</v>
      </c>
      <c r="M2027" s="104">
        <v>80644.58</v>
      </c>
      <c r="N2027" s="104">
        <v>80644.58</v>
      </c>
      <c r="O2027" s="104">
        <v>80644.58</v>
      </c>
      <c r="P2027" s="104">
        <v>80644.58</v>
      </c>
      <c r="Q2027" s="104">
        <v>80644.58</v>
      </c>
      <c r="R2027" s="104">
        <v>80644.58</v>
      </c>
      <c r="S2027" s="104">
        <v>80644.58</v>
      </c>
    </row>
    <row r="2028" spans="2:19">
      <c r="B2028" s="5">
        <v>1992</v>
      </c>
      <c r="C2028" s="104">
        <v>43388.81</v>
      </c>
      <c r="D2028" s="104">
        <v>43388.81</v>
      </c>
      <c r="E2028" s="104">
        <v>43388.81</v>
      </c>
      <c r="F2028" s="104">
        <v>43388.81</v>
      </c>
      <c r="G2028" s="104">
        <v>43388.81</v>
      </c>
      <c r="H2028" s="104">
        <v>43388.81</v>
      </c>
      <c r="I2028" s="104">
        <v>43388.81</v>
      </c>
      <c r="J2028" s="104">
        <v>43388.81</v>
      </c>
      <c r="K2028" s="104">
        <v>43388.81</v>
      </c>
      <c r="L2028" s="104">
        <v>43388.81</v>
      </c>
      <c r="M2028" s="104">
        <v>43388.81</v>
      </c>
      <c r="N2028" s="104">
        <v>43388.81</v>
      </c>
      <c r="O2028" s="104">
        <v>43388.81</v>
      </c>
      <c r="P2028" s="104">
        <v>43388.81</v>
      </c>
      <c r="Q2028" s="104">
        <v>43388.81</v>
      </c>
      <c r="R2028" s="104">
        <v>43388.81</v>
      </c>
      <c r="S2028" s="104">
        <v>43388.81</v>
      </c>
    </row>
    <row r="2029" spans="2:19">
      <c r="B2029" s="5">
        <v>1991</v>
      </c>
      <c r="C2029" s="104">
        <v>34779.949999999997</v>
      </c>
      <c r="D2029" s="104">
        <v>34779.949999999997</v>
      </c>
      <c r="E2029" s="104">
        <v>34779.949999999997</v>
      </c>
      <c r="F2029" s="104">
        <v>34779.949999999997</v>
      </c>
      <c r="G2029" s="104">
        <v>34779.949999999997</v>
      </c>
      <c r="H2029" s="104">
        <v>34779.949999999997</v>
      </c>
      <c r="I2029" s="104">
        <v>34779.949999999997</v>
      </c>
      <c r="J2029" s="104">
        <v>34779.949999999997</v>
      </c>
      <c r="K2029" s="104">
        <v>34779.949999999997</v>
      </c>
      <c r="L2029" s="104">
        <v>34779.949999999997</v>
      </c>
      <c r="M2029" s="104">
        <v>34779.949999999997</v>
      </c>
      <c r="N2029" s="104">
        <v>34779.949999999997</v>
      </c>
      <c r="O2029" s="104">
        <v>34779.949999999997</v>
      </c>
      <c r="P2029" s="104">
        <v>34779.949999999997</v>
      </c>
      <c r="Q2029" s="104">
        <v>34779.949999999997</v>
      </c>
      <c r="R2029" s="104">
        <v>34779.949999999997</v>
      </c>
      <c r="S2029" s="104">
        <v>34779.949999999997</v>
      </c>
    </row>
    <row r="2030" spans="2:19">
      <c r="B2030" s="5">
        <v>1990</v>
      </c>
      <c r="C2030" s="104">
        <v>44126.74</v>
      </c>
      <c r="D2030" s="104">
        <v>44126.74</v>
      </c>
      <c r="E2030" s="104">
        <v>44126.74</v>
      </c>
      <c r="F2030" s="104">
        <v>44126.74</v>
      </c>
      <c r="G2030" s="104">
        <v>44126.74</v>
      </c>
      <c r="H2030" s="104">
        <v>44126.74</v>
      </c>
      <c r="I2030" s="104">
        <v>44126.74</v>
      </c>
      <c r="J2030" s="104">
        <v>44126.74</v>
      </c>
      <c r="K2030" s="104">
        <v>44126.74</v>
      </c>
      <c r="L2030" s="104">
        <v>44126.74</v>
      </c>
      <c r="M2030" s="104">
        <v>44126.74</v>
      </c>
      <c r="N2030" s="104">
        <v>44126.74</v>
      </c>
      <c r="O2030" s="104">
        <v>44126.74</v>
      </c>
      <c r="P2030" s="104">
        <v>44126.74</v>
      </c>
      <c r="Q2030" s="104">
        <v>44126.74</v>
      </c>
      <c r="R2030" s="104">
        <v>44126.74</v>
      </c>
      <c r="S2030" s="104">
        <v>44126.74</v>
      </c>
    </row>
    <row r="2031" spans="2:19">
      <c r="B2031" s="5">
        <v>1989</v>
      </c>
      <c r="C2031" s="104">
        <v>30934.49</v>
      </c>
      <c r="D2031" s="104">
        <v>30934.49</v>
      </c>
      <c r="E2031" s="104">
        <v>30934.49</v>
      </c>
      <c r="F2031" s="104">
        <v>30934.49</v>
      </c>
      <c r="G2031" s="104">
        <v>30934.49</v>
      </c>
      <c r="H2031" s="104">
        <v>30934.49</v>
      </c>
      <c r="I2031" s="104">
        <v>30934.49</v>
      </c>
      <c r="J2031" s="104">
        <v>30934.49</v>
      </c>
      <c r="K2031" s="104">
        <v>30934.49</v>
      </c>
      <c r="L2031" s="104">
        <v>30934.49</v>
      </c>
      <c r="M2031" s="104">
        <v>30934.49</v>
      </c>
      <c r="N2031" s="104">
        <v>30934.49</v>
      </c>
      <c r="O2031" s="104">
        <v>30934.49</v>
      </c>
      <c r="P2031" s="104">
        <v>30934.49</v>
      </c>
      <c r="Q2031" s="104">
        <v>30934.49</v>
      </c>
      <c r="R2031" s="104">
        <v>30934.49</v>
      </c>
      <c r="S2031" s="104">
        <v>30934.49</v>
      </c>
    </row>
    <row r="2032" spans="2:19">
      <c r="B2032" s="5">
        <v>1988</v>
      </c>
      <c r="C2032" s="104">
        <v>80237.48</v>
      </c>
      <c r="D2032" s="104">
        <v>80237.48</v>
      </c>
      <c r="E2032" s="104">
        <v>80237.48</v>
      </c>
      <c r="F2032" s="104">
        <v>80237.48</v>
      </c>
      <c r="G2032" s="104">
        <v>80237.48</v>
      </c>
      <c r="H2032" s="104">
        <v>80237.48</v>
      </c>
      <c r="I2032" s="104">
        <v>80237.48</v>
      </c>
      <c r="J2032" s="104">
        <v>80237.48</v>
      </c>
      <c r="K2032" s="104">
        <v>80237.48</v>
      </c>
      <c r="L2032" s="104">
        <v>80237.48</v>
      </c>
      <c r="M2032" s="104">
        <v>80237.48</v>
      </c>
      <c r="N2032" s="104">
        <v>80237.48</v>
      </c>
      <c r="O2032" s="104">
        <v>80237.48</v>
      </c>
      <c r="P2032" s="104">
        <v>80237.48</v>
      </c>
      <c r="Q2032" s="104">
        <v>80237.48</v>
      </c>
      <c r="R2032" s="104">
        <v>80237.48</v>
      </c>
      <c r="S2032" s="104">
        <v>80237.48</v>
      </c>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104">
        <v>23685.72</v>
      </c>
      <c r="D2034" s="104">
        <v>23685.72</v>
      </c>
      <c r="E2034" s="104">
        <v>23685.72</v>
      </c>
      <c r="F2034" s="104">
        <v>23685.72</v>
      </c>
      <c r="G2034" s="104">
        <v>23685.72</v>
      </c>
      <c r="H2034" s="104">
        <v>23685.72</v>
      </c>
      <c r="I2034" s="104">
        <v>23685.72</v>
      </c>
      <c r="J2034" s="104">
        <v>23685.72</v>
      </c>
      <c r="K2034" s="104">
        <v>23685.72</v>
      </c>
      <c r="L2034" s="104">
        <v>23685.72</v>
      </c>
      <c r="M2034" s="104">
        <v>23685.72</v>
      </c>
      <c r="N2034" s="104">
        <v>23685.72</v>
      </c>
      <c r="O2034" s="104">
        <v>23685.72</v>
      </c>
      <c r="P2034" s="104">
        <v>23685.72</v>
      </c>
      <c r="Q2034" s="104">
        <v>23685.72</v>
      </c>
      <c r="R2034" s="104">
        <v>23685.72</v>
      </c>
      <c r="S2034" s="104">
        <v>23685.72</v>
      </c>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104">
        <v>27454.720000000001</v>
      </c>
      <c r="D2036" s="104">
        <v>27454.720000000001</v>
      </c>
      <c r="E2036" s="104">
        <v>27454.720000000001</v>
      </c>
      <c r="F2036" s="104">
        <v>27454.720000000001</v>
      </c>
      <c r="G2036" s="104">
        <v>27454.720000000001</v>
      </c>
      <c r="H2036" s="104">
        <v>27454.720000000001</v>
      </c>
      <c r="I2036" s="104">
        <v>27454.720000000001</v>
      </c>
      <c r="J2036" s="104">
        <v>27454.720000000001</v>
      </c>
      <c r="K2036" s="104">
        <v>27454.720000000001</v>
      </c>
      <c r="L2036" s="104">
        <v>27454.720000000001</v>
      </c>
      <c r="M2036" s="104">
        <v>27454.720000000001</v>
      </c>
      <c r="N2036" s="104">
        <v>27454.720000000001</v>
      </c>
      <c r="O2036" s="104">
        <v>27454.720000000001</v>
      </c>
      <c r="P2036" s="104">
        <v>27454.720000000001</v>
      </c>
      <c r="Q2036" s="104">
        <v>27454.720000000001</v>
      </c>
      <c r="R2036" s="104">
        <v>27454.720000000001</v>
      </c>
      <c r="S2036" s="104">
        <v>27454.720000000001</v>
      </c>
    </row>
    <row r="2037" spans="2:19">
      <c r="B2037" s="5">
        <v>1983</v>
      </c>
      <c r="C2037" s="104">
        <v>86223.13</v>
      </c>
      <c r="D2037" s="104">
        <v>86223.13</v>
      </c>
      <c r="E2037" s="104">
        <v>86223.13</v>
      </c>
      <c r="F2037" s="104">
        <v>86223.13</v>
      </c>
      <c r="G2037" s="104">
        <v>86223.13</v>
      </c>
      <c r="H2037" s="104">
        <v>86223.13</v>
      </c>
      <c r="I2037" s="104">
        <v>86223.13</v>
      </c>
      <c r="J2037" s="104">
        <v>86223.13</v>
      </c>
      <c r="K2037" s="104">
        <v>86223.13</v>
      </c>
      <c r="L2037" s="104">
        <v>86223.13</v>
      </c>
      <c r="M2037" s="104">
        <v>86223.13</v>
      </c>
      <c r="N2037" s="104">
        <v>86223.13</v>
      </c>
      <c r="O2037" s="104">
        <v>86223.13</v>
      </c>
      <c r="P2037" s="104">
        <v>86223.13</v>
      </c>
      <c r="Q2037" s="104">
        <v>86223.13</v>
      </c>
      <c r="R2037" s="104">
        <v>86223.13</v>
      </c>
      <c r="S2037" s="104">
        <v>86223.13</v>
      </c>
    </row>
    <row r="2038" spans="2:19">
      <c r="B2038" s="5">
        <v>1982</v>
      </c>
      <c r="C2038" s="104">
        <v>175859.99</v>
      </c>
      <c r="D2038" s="104">
        <v>175859.99</v>
      </c>
      <c r="E2038" s="104">
        <v>175859.99</v>
      </c>
      <c r="F2038" s="104">
        <v>175859.99</v>
      </c>
      <c r="G2038" s="104">
        <v>175859.99</v>
      </c>
      <c r="H2038" s="104">
        <v>175859.99</v>
      </c>
      <c r="I2038" s="104">
        <v>175859.99</v>
      </c>
      <c r="J2038" s="104">
        <v>175859.99</v>
      </c>
      <c r="K2038" s="104">
        <v>175859.99</v>
      </c>
      <c r="L2038" s="104">
        <v>175859.99</v>
      </c>
      <c r="M2038" s="104">
        <v>175859.99</v>
      </c>
      <c r="N2038" s="104">
        <v>175859.99</v>
      </c>
      <c r="O2038" s="104">
        <v>175859.99</v>
      </c>
      <c r="P2038" s="104">
        <v>175859.99</v>
      </c>
      <c r="Q2038" s="104">
        <v>175859.99</v>
      </c>
      <c r="R2038" s="104">
        <v>175859.99</v>
      </c>
      <c r="S2038" s="104">
        <v>175859.99</v>
      </c>
    </row>
    <row r="2039" spans="2:19">
      <c r="B2039" s="5">
        <v>1981</v>
      </c>
      <c r="C2039" s="104">
        <v>81780.86</v>
      </c>
      <c r="D2039" s="104">
        <v>81780.86</v>
      </c>
      <c r="E2039" s="104">
        <v>81780.86</v>
      </c>
      <c r="F2039" s="104">
        <v>81780.86</v>
      </c>
      <c r="G2039" s="104">
        <v>81780.86</v>
      </c>
      <c r="H2039" s="104">
        <v>81780.86</v>
      </c>
      <c r="I2039" s="104">
        <v>81780.86</v>
      </c>
      <c r="J2039" s="104">
        <v>81780.86</v>
      </c>
      <c r="K2039" s="104">
        <v>81780.86</v>
      </c>
      <c r="L2039" s="104">
        <v>81780.86</v>
      </c>
      <c r="M2039" s="104">
        <v>81780.86</v>
      </c>
      <c r="N2039" s="104">
        <v>81780.86</v>
      </c>
      <c r="O2039" s="104">
        <v>81780.86</v>
      </c>
      <c r="P2039" s="104">
        <v>81780.86</v>
      </c>
      <c r="Q2039" s="104">
        <v>81780.86</v>
      </c>
      <c r="R2039" s="104">
        <v>81780.86</v>
      </c>
      <c r="S2039" s="104">
        <v>81780.86</v>
      </c>
    </row>
    <row r="2040" spans="2:19">
      <c r="B2040" s="5">
        <v>1980</v>
      </c>
      <c r="C2040" s="104">
        <v>96487.06</v>
      </c>
      <c r="D2040" s="104">
        <v>96487.06</v>
      </c>
      <c r="E2040" s="104">
        <v>96487.06</v>
      </c>
      <c r="F2040" s="104">
        <v>96487.06</v>
      </c>
      <c r="G2040" s="104">
        <v>96487.06</v>
      </c>
      <c r="H2040" s="104">
        <v>96487.06</v>
      </c>
      <c r="I2040" s="104">
        <v>96487.06</v>
      </c>
      <c r="J2040" s="104">
        <v>96487.06</v>
      </c>
      <c r="K2040" s="104">
        <v>96487.06</v>
      </c>
      <c r="L2040" s="104">
        <v>96487.06</v>
      </c>
      <c r="M2040" s="104">
        <v>96487.06</v>
      </c>
      <c r="N2040" s="104">
        <v>96487.06</v>
      </c>
      <c r="O2040" s="104">
        <v>96487.06</v>
      </c>
      <c r="P2040" s="104">
        <v>96487.06</v>
      </c>
      <c r="Q2040" s="104">
        <v>96487.06</v>
      </c>
      <c r="R2040" s="104">
        <v>96487.06</v>
      </c>
      <c r="S2040" s="104">
        <v>96487.06</v>
      </c>
    </row>
    <row r="2041" spans="2:19">
      <c r="B2041" s="5">
        <v>1979</v>
      </c>
      <c r="C2041" s="104">
        <v>27605.5</v>
      </c>
      <c r="D2041" s="104">
        <v>27605.5</v>
      </c>
      <c r="E2041" s="104">
        <v>27605.5</v>
      </c>
      <c r="F2041" s="104">
        <v>27605.5</v>
      </c>
      <c r="G2041" s="104">
        <v>27605.5</v>
      </c>
      <c r="H2041" s="104">
        <v>27605.5</v>
      </c>
      <c r="I2041" s="104">
        <v>27605.5</v>
      </c>
      <c r="J2041" s="104">
        <v>27605.5</v>
      </c>
      <c r="K2041" s="104">
        <v>27605.5</v>
      </c>
      <c r="L2041" s="104">
        <v>27605.5</v>
      </c>
      <c r="M2041" s="104">
        <v>27605.5</v>
      </c>
      <c r="N2041" s="104">
        <v>27605.5</v>
      </c>
      <c r="O2041" s="104">
        <v>27605.5</v>
      </c>
      <c r="P2041" s="104">
        <v>27605.5</v>
      </c>
      <c r="Q2041" s="104">
        <v>27605.5</v>
      </c>
      <c r="R2041" s="104">
        <v>27605.5</v>
      </c>
      <c r="S2041" s="104">
        <v>27605.5</v>
      </c>
    </row>
    <row r="2042" spans="2:19">
      <c r="B2042" s="5">
        <v>1978</v>
      </c>
      <c r="C2042" s="104">
        <v>53857.64</v>
      </c>
      <c r="D2042" s="104">
        <v>53857.64</v>
      </c>
      <c r="E2042" s="104">
        <v>53857.64</v>
      </c>
      <c r="F2042" s="104">
        <v>53857.64</v>
      </c>
      <c r="G2042" s="104">
        <v>53857.64</v>
      </c>
      <c r="H2042" s="104">
        <v>53857.64</v>
      </c>
      <c r="I2042" s="104">
        <v>53857.64</v>
      </c>
      <c r="J2042" s="104">
        <v>53857.64</v>
      </c>
      <c r="K2042" s="104">
        <v>53857.64</v>
      </c>
      <c r="L2042" s="104">
        <v>53857.64</v>
      </c>
      <c r="M2042" s="104">
        <v>53857.64</v>
      </c>
      <c r="N2042" s="104">
        <v>53857.64</v>
      </c>
      <c r="O2042" s="104">
        <v>53857.64</v>
      </c>
      <c r="P2042" s="104">
        <v>53857.64</v>
      </c>
      <c r="Q2042" s="104">
        <v>53857.64</v>
      </c>
      <c r="R2042" s="104">
        <v>53857.64</v>
      </c>
      <c r="S2042" s="104">
        <v>53857.64</v>
      </c>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ht="51">
      <c r="A2091" s="63" t="s">
        <v>125</v>
      </c>
      <c r="B2091" s="6" t="s">
        <v>10</v>
      </c>
      <c r="C2091" s="7">
        <f>SUM(C2014:C2090)</f>
        <v>1196630.2799999998</v>
      </c>
      <c r="D2091" s="7">
        <f>SUM(D2013:D2090)</f>
        <v>1247806.92</v>
      </c>
      <c r="E2091" s="7">
        <f>SUM(E2012:E2090)</f>
        <v>1272940.7</v>
      </c>
      <c r="F2091" s="7">
        <f>SUM(F2011:F2090)</f>
        <v>1326103.29</v>
      </c>
      <c r="G2091" s="7">
        <f>SUM(G2010:G2090)</f>
        <v>1339678.8599999999</v>
      </c>
      <c r="H2091" s="7">
        <f>SUM(H2004:H2090)</f>
        <v>1368326.56</v>
      </c>
      <c r="I2091" s="7">
        <f>SUM(I2004:I2090)</f>
        <v>1368326.56</v>
      </c>
      <c r="J2091" s="7">
        <f t="shared" ref="J2091" si="40">SUM(J2004:J2090)</f>
        <v>1380885.56</v>
      </c>
      <c r="K2091" s="7">
        <f>SUM(K2004:K2090)</f>
        <v>1499326.0199999998</v>
      </c>
      <c r="L2091" s="7">
        <f t="shared" ref="L2091" si="41">SUM(L2004:L2090)</f>
        <v>1510238.68</v>
      </c>
      <c r="M2091" s="7">
        <f>SUM(M2004:M2090)</f>
        <v>1512364.8099999998</v>
      </c>
      <c r="N2091" s="10">
        <f>SUM(N1999:N2090)</f>
        <v>1512364.8099999998</v>
      </c>
      <c r="O2091" s="10">
        <f>SUM(O1998:O2090)</f>
        <v>1512364.8099999998</v>
      </c>
      <c r="P2091" s="10">
        <f>SUM(P1998:P2090)</f>
        <v>1517000.9199999997</v>
      </c>
      <c r="Q2091" s="10">
        <f>SUM(Q1998:Q2090)</f>
        <v>1601302.89</v>
      </c>
      <c r="R2091" s="10">
        <f>SUM(R1998:R2090)</f>
        <v>1666336.07</v>
      </c>
      <c r="S2091" s="10">
        <f>SUM(S1998:S2090)</f>
        <v>1689655.0999999999</v>
      </c>
    </row>
    <row r="2092" spans="1:19">
      <c r="A2092" s="64"/>
      <c r="B2092" s="6"/>
      <c r="C2092" s="7"/>
      <c r="D2092" s="7"/>
      <c r="E2092" s="7"/>
      <c r="F2092" s="7"/>
      <c r="G2092" s="7"/>
      <c r="H2092" s="7"/>
      <c r="I2092" s="7"/>
      <c r="J2092" s="7"/>
      <c r="K2092" s="7"/>
      <c r="L2092" s="7"/>
      <c r="M2092" s="9"/>
    </row>
    <row r="2093" spans="1:19" ht="63.7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v>15843.86</v>
      </c>
      <c r="D2111" s="104">
        <v>15843.86</v>
      </c>
      <c r="E2111" s="104">
        <v>15843.86</v>
      </c>
      <c r="F2111" s="104">
        <v>15843.86</v>
      </c>
      <c r="G2111" s="104">
        <v>15843.86</v>
      </c>
      <c r="H2111" s="104">
        <v>15843.86</v>
      </c>
      <c r="I2111" s="104">
        <v>15843.86</v>
      </c>
      <c r="J2111" s="104">
        <v>15843.86</v>
      </c>
      <c r="K2111" s="104">
        <v>15843.86</v>
      </c>
      <c r="L2111" s="104">
        <v>15843.86</v>
      </c>
      <c r="M2111" s="104">
        <v>15843.86</v>
      </c>
      <c r="N2111" s="104">
        <v>15843.86</v>
      </c>
      <c r="O2111" s="104">
        <v>15843.86</v>
      </c>
      <c r="P2111" s="104">
        <v>15843.86</v>
      </c>
      <c r="Q2111" s="104">
        <v>15843.86</v>
      </c>
      <c r="R2111" s="104">
        <v>15843.86</v>
      </c>
      <c r="S2111" s="104">
        <v>15843.86</v>
      </c>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104">
        <v>12433.11</v>
      </c>
      <c r="D2137" s="104">
        <v>12433.11</v>
      </c>
      <c r="E2137" s="104">
        <v>12433.11</v>
      </c>
      <c r="F2137" s="104">
        <v>12433.11</v>
      </c>
      <c r="G2137" s="104">
        <v>12433.11</v>
      </c>
      <c r="H2137" s="104">
        <v>12433.11</v>
      </c>
      <c r="I2137" s="104">
        <v>12433.11</v>
      </c>
      <c r="J2137" s="104">
        <v>12433.11</v>
      </c>
      <c r="K2137" s="104">
        <v>12433.11</v>
      </c>
      <c r="L2137" s="104">
        <v>12433.11</v>
      </c>
      <c r="M2137" s="104">
        <v>12433.11</v>
      </c>
      <c r="N2137" s="104">
        <v>12433.11</v>
      </c>
      <c r="O2137" s="104">
        <v>12433.11</v>
      </c>
      <c r="P2137" s="104">
        <v>12433.11</v>
      </c>
      <c r="Q2137" s="104">
        <v>12433.11</v>
      </c>
      <c r="R2137" s="104">
        <v>12433.11</v>
      </c>
      <c r="S2137" s="104">
        <v>12433.11</v>
      </c>
    </row>
    <row r="2138" spans="2:19">
      <c r="B2138" s="5">
        <v>1977</v>
      </c>
      <c r="C2138" s="104">
        <v>4858.8500000000004</v>
      </c>
      <c r="D2138" s="104">
        <v>4858.8500000000004</v>
      </c>
      <c r="E2138" s="104">
        <v>4858.8500000000004</v>
      </c>
      <c r="F2138" s="104">
        <v>4858.8500000000004</v>
      </c>
      <c r="G2138" s="104">
        <v>4858.8500000000004</v>
      </c>
      <c r="H2138" s="104">
        <v>4858.8500000000004</v>
      </c>
      <c r="I2138" s="104">
        <v>4858.8500000000004</v>
      </c>
      <c r="J2138" s="104">
        <v>4858.8500000000004</v>
      </c>
      <c r="K2138" s="104">
        <v>4858.8500000000004</v>
      </c>
      <c r="L2138" s="104">
        <v>4858.8500000000004</v>
      </c>
      <c r="M2138" s="104">
        <v>4858.8500000000004</v>
      </c>
      <c r="N2138" s="104">
        <v>4858.8500000000004</v>
      </c>
      <c r="O2138" s="104">
        <v>4858.8500000000004</v>
      </c>
      <c r="P2138" s="104">
        <v>4858.8500000000004</v>
      </c>
      <c r="Q2138" s="104">
        <v>4858.8500000000004</v>
      </c>
      <c r="R2138" s="104">
        <v>4858.8500000000004</v>
      </c>
      <c r="S2138" s="104">
        <v>4858.8500000000004</v>
      </c>
    </row>
    <row r="2139" spans="2:19">
      <c r="B2139" s="5">
        <v>1976</v>
      </c>
      <c r="C2139" s="104">
        <v>5421.47</v>
      </c>
      <c r="D2139" s="104">
        <v>5421.47</v>
      </c>
      <c r="E2139" s="104">
        <v>5421.47</v>
      </c>
      <c r="F2139" s="104">
        <v>5421.47</v>
      </c>
      <c r="G2139" s="104">
        <v>5421.47</v>
      </c>
      <c r="H2139" s="104">
        <v>5421.47</v>
      </c>
      <c r="I2139" s="104">
        <v>5421.47</v>
      </c>
      <c r="J2139" s="104">
        <v>5421.47</v>
      </c>
      <c r="K2139" s="104">
        <v>5421.47</v>
      </c>
      <c r="L2139" s="104">
        <v>5421.47</v>
      </c>
      <c r="M2139" s="104">
        <v>5421.47</v>
      </c>
      <c r="N2139" s="104">
        <v>5421.47</v>
      </c>
      <c r="O2139" s="104">
        <v>5421.47</v>
      </c>
      <c r="P2139" s="104">
        <v>5421.47</v>
      </c>
      <c r="Q2139" s="104">
        <v>5421.47</v>
      </c>
      <c r="R2139" s="104">
        <v>5421.47</v>
      </c>
      <c r="S2139" s="104">
        <v>5421.47</v>
      </c>
    </row>
    <row r="2140" spans="2:19">
      <c r="B2140" s="5">
        <v>1975</v>
      </c>
      <c r="C2140" s="104">
        <v>4333.3900000000003</v>
      </c>
      <c r="D2140" s="104">
        <v>4333.3900000000003</v>
      </c>
      <c r="E2140" s="104">
        <v>4333.3900000000003</v>
      </c>
      <c r="F2140" s="104">
        <v>4333.3900000000003</v>
      </c>
      <c r="G2140" s="104">
        <v>4333.3900000000003</v>
      </c>
      <c r="H2140" s="104">
        <v>4333.3900000000003</v>
      </c>
      <c r="I2140" s="104">
        <v>4333.3900000000003</v>
      </c>
      <c r="J2140" s="104">
        <v>4333.3900000000003</v>
      </c>
      <c r="K2140" s="104">
        <v>4333.3900000000003</v>
      </c>
      <c r="L2140" s="104">
        <v>4333.3900000000003</v>
      </c>
      <c r="M2140" s="104">
        <v>4333.3900000000003</v>
      </c>
      <c r="N2140" s="104">
        <v>4333.3900000000003</v>
      </c>
      <c r="O2140" s="104">
        <v>4333.3900000000003</v>
      </c>
      <c r="P2140" s="104">
        <v>4333.3900000000003</v>
      </c>
      <c r="Q2140" s="104">
        <v>4333.3900000000003</v>
      </c>
      <c r="R2140" s="104">
        <v>4333.3900000000003</v>
      </c>
      <c r="S2140" s="104">
        <v>4333.3900000000003</v>
      </c>
    </row>
    <row r="2141" spans="2:19">
      <c r="B2141" s="5">
        <v>1974</v>
      </c>
      <c r="C2141" s="104">
        <v>4427.12</v>
      </c>
      <c r="D2141" s="104">
        <v>4427.12</v>
      </c>
      <c r="E2141" s="104">
        <v>4427.12</v>
      </c>
      <c r="F2141" s="104">
        <v>4427.12</v>
      </c>
      <c r="G2141" s="104">
        <v>4427.12</v>
      </c>
      <c r="H2141" s="104">
        <v>4427.12</v>
      </c>
      <c r="I2141" s="104">
        <v>4427.12</v>
      </c>
      <c r="J2141" s="104">
        <v>4427.12</v>
      </c>
      <c r="K2141" s="104">
        <v>4427.12</v>
      </c>
      <c r="L2141" s="104">
        <v>4427.12</v>
      </c>
      <c r="M2141" s="104">
        <v>4427.12</v>
      </c>
      <c r="N2141" s="104">
        <v>4427.12</v>
      </c>
      <c r="O2141" s="104">
        <v>4427.12</v>
      </c>
      <c r="P2141" s="104">
        <v>4427.12</v>
      </c>
      <c r="Q2141" s="104">
        <v>4427.12</v>
      </c>
      <c r="R2141" s="104">
        <v>4427.12</v>
      </c>
      <c r="S2141" s="104">
        <v>4427.12</v>
      </c>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63.75">
      <c r="A2186" s="63" t="s">
        <v>126</v>
      </c>
      <c r="B2186" s="6" t="s">
        <v>10</v>
      </c>
      <c r="C2186" s="7">
        <f>SUM(C2109:C2185)</f>
        <v>47317.8</v>
      </c>
      <c r="D2186" s="7">
        <f>SUM(D2108:D2185)</f>
        <v>47317.8</v>
      </c>
      <c r="E2186" s="7">
        <f>SUM(E2107:E2185)</f>
        <v>47317.8</v>
      </c>
      <c r="F2186" s="7">
        <f>SUM(F2106:F2185)</f>
        <v>47317.8</v>
      </c>
      <c r="G2186" s="7">
        <f>SUM(G2105:G2185)</f>
        <v>47317.8</v>
      </c>
      <c r="H2186" s="7">
        <f>SUM(H2099:H2185)</f>
        <v>47317.8</v>
      </c>
      <c r="I2186" s="7">
        <f>SUM(I2099:I2185)</f>
        <v>47317.8</v>
      </c>
      <c r="J2186" s="7">
        <f t="shared" ref="J2186" si="42">SUM(J2099:J2185)</f>
        <v>47317.8</v>
      </c>
      <c r="K2186" s="7">
        <f>SUM(K2099:K2185)</f>
        <v>47317.8</v>
      </c>
      <c r="L2186" s="7">
        <f t="shared" ref="L2186" si="43">SUM(L2099:L2185)</f>
        <v>47317.8</v>
      </c>
      <c r="M2186" s="7">
        <f>SUM(M2099:M2185)</f>
        <v>47317.8</v>
      </c>
      <c r="N2186" s="10">
        <f>SUM(N2094:N2185)</f>
        <v>47317.8</v>
      </c>
      <c r="O2186" s="105">
        <v>47317.8</v>
      </c>
      <c r="P2186" s="105">
        <v>47317.8</v>
      </c>
      <c r="Q2186" s="105">
        <v>47317.8</v>
      </c>
      <c r="R2186" s="105">
        <v>47317.8</v>
      </c>
      <c r="S2186" s="10">
        <f>SUM(S2093:S2185)</f>
        <v>47317.8</v>
      </c>
    </row>
    <row r="2187" spans="1:19">
      <c r="A2187" s="64"/>
      <c r="B2187" s="6"/>
      <c r="C2187" s="7"/>
      <c r="D2187" s="7"/>
      <c r="E2187" s="7"/>
      <c r="F2187" s="7"/>
      <c r="G2187" s="7"/>
      <c r="H2187" s="7"/>
      <c r="I2187" s="7"/>
      <c r="J2187" s="7"/>
      <c r="K2187" s="7"/>
      <c r="L2187" s="7"/>
      <c r="M2187" s="9"/>
    </row>
    <row r="2188" spans="1:19" ht="38.25">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ht="38.25">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4">SUM(J2194:J2280)</f>
        <v>0</v>
      </c>
      <c r="K2281" s="7">
        <f>SUM(K2194:K2280)</f>
        <v>0</v>
      </c>
      <c r="L2281" s="7">
        <f t="shared" ref="L2281" si="45">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ht="25.5">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ht="25.5">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6">SUM(J2289:J2375)</f>
        <v>0</v>
      </c>
      <c r="K2376" s="7">
        <f>SUM(K2289:K2375)</f>
        <v>0</v>
      </c>
      <c r="L2376" s="7">
        <f t="shared" ref="L2376" si="47">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ht="25.5">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ht="25.5">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8">SUM(J2384:J2470)</f>
        <v>0</v>
      </c>
      <c r="K2471" s="7">
        <f>SUM(K2384:K2470)</f>
        <v>0</v>
      </c>
      <c r="L2471" s="7">
        <f t="shared" ref="L2471" si="4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ht="25.5">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ht="25.5">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0">SUM(J2479:J2565)</f>
        <v>0</v>
      </c>
      <c r="K2566" s="7">
        <f>SUM(K2479:K2565)</f>
        <v>0</v>
      </c>
      <c r="L2566" s="7">
        <f t="shared" ref="L2566" si="51">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89.2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89.2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2">SUM(J2574:J2660)</f>
        <v>0</v>
      </c>
      <c r="K2661" s="7">
        <f>SUM(K2574:K2660)</f>
        <v>0</v>
      </c>
      <c r="L2661" s="7">
        <f t="shared" ref="L2661" si="53">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204">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204">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4">SUM(J2669:J2755)</f>
        <v>0</v>
      </c>
      <c r="K2756" s="7">
        <f>SUM(K2669:K2755)</f>
        <v>0</v>
      </c>
      <c r="L2756" s="7">
        <f t="shared" ref="L2756" si="55">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ht="25.5">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104">
        <v>58187.6</v>
      </c>
      <c r="N2764" s="104">
        <v>58187.6</v>
      </c>
      <c r="O2764" s="104">
        <v>58187.6</v>
      </c>
      <c r="P2764" s="104">
        <v>58187.6</v>
      </c>
      <c r="Q2764" s="104">
        <v>58187.6</v>
      </c>
      <c r="R2764" s="104">
        <v>58187.6</v>
      </c>
      <c r="S2764" s="104">
        <v>58187.6</v>
      </c>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ht="25.5">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6">SUM(J2764:J2850)</f>
        <v>0</v>
      </c>
      <c r="K2851" s="7">
        <f>SUM(K2764:K2850)</f>
        <v>0</v>
      </c>
      <c r="L2851" s="7">
        <f t="shared" ref="L2851" si="57">SUM(L2764:L2850)</f>
        <v>0</v>
      </c>
      <c r="M2851" s="7">
        <f>SUM(M2764:M2850)</f>
        <v>58187.6</v>
      </c>
      <c r="N2851" s="10">
        <f>SUM(N2759:N2850)</f>
        <v>58187.6</v>
      </c>
      <c r="O2851" s="10">
        <f>SUM(O2758:O2850)</f>
        <v>58187.6</v>
      </c>
      <c r="P2851" s="10">
        <f>SUM(P2758:P2850)</f>
        <v>58187.6</v>
      </c>
      <c r="Q2851" s="10">
        <f>SUM(Q2758:Q2850)</f>
        <v>58187.6</v>
      </c>
      <c r="R2851" s="10">
        <f>SUM(R2758:R2850)</f>
        <v>58187.6</v>
      </c>
      <c r="S2851" s="10">
        <f>SUM(S2758:S2850)</f>
        <v>58187.6</v>
      </c>
    </row>
    <row r="2852" spans="1:19">
      <c r="A2852" s="64"/>
      <c r="B2852" s="6"/>
      <c r="C2852" s="7"/>
      <c r="D2852" s="7"/>
      <c r="E2852" s="7"/>
      <c r="F2852" s="7"/>
      <c r="G2852" s="7"/>
      <c r="H2852" s="7"/>
      <c r="I2852" s="7"/>
      <c r="J2852" s="7"/>
      <c r="K2852" s="7"/>
      <c r="L2852" s="7"/>
      <c r="M2852" s="9"/>
    </row>
    <row r="2853" spans="1:19" ht="216.75">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22">
      <c r="B2945" s="5">
        <v>1930</v>
      </c>
      <c r="C2945" s="34"/>
      <c r="D2945" s="34"/>
      <c r="E2945" s="34"/>
      <c r="F2945" s="34"/>
      <c r="G2945" s="34"/>
      <c r="H2945" s="34"/>
      <c r="I2945" s="34"/>
      <c r="J2945" s="34"/>
      <c r="K2945" s="34"/>
      <c r="L2945" s="34"/>
      <c r="M2945" s="34"/>
      <c r="N2945" s="34"/>
      <c r="O2945" s="34"/>
      <c r="P2945" s="34"/>
      <c r="Q2945" s="34"/>
      <c r="R2945" s="34"/>
      <c r="S2945" s="34"/>
    </row>
    <row r="2946" spans="1:22" ht="216.75">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8">SUM(J2859:J2945)</f>
        <v>0</v>
      </c>
      <c r="K2946" s="7">
        <f>SUM(K2859:K2945)</f>
        <v>0</v>
      </c>
      <c r="L2946" s="7">
        <f t="shared" ref="L2946" si="59">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22">
      <c r="A2947" s="64"/>
      <c r="B2947" s="6"/>
      <c r="C2947" s="7"/>
      <c r="D2947" s="7"/>
      <c r="E2947" s="7"/>
      <c r="F2947" s="7"/>
      <c r="G2947" s="7"/>
      <c r="H2947" s="7"/>
      <c r="I2947" s="7"/>
      <c r="J2947" s="7"/>
      <c r="K2947" s="7"/>
      <c r="L2947" s="7"/>
      <c r="M2947" s="9"/>
    </row>
    <row r="2948" spans="1:22" ht="38.25">
      <c r="A2948" s="65" t="s">
        <v>135</v>
      </c>
      <c r="B2948" s="5">
        <v>2022</v>
      </c>
      <c r="C2948" s="33"/>
      <c r="D2948" s="33"/>
      <c r="E2948" s="33"/>
      <c r="F2948" s="33"/>
      <c r="G2948" s="33"/>
      <c r="H2948" s="33"/>
      <c r="I2948" s="33"/>
      <c r="J2948" s="33"/>
      <c r="K2948" s="33"/>
      <c r="L2948" s="33"/>
      <c r="M2948" s="33"/>
      <c r="N2948" s="33"/>
      <c r="O2948" s="33"/>
      <c r="P2948" s="33"/>
      <c r="Q2948" s="33"/>
      <c r="R2948" s="62"/>
      <c r="S2948" s="34">
        <v>25181.53</v>
      </c>
    </row>
    <row r="2949" spans="1:22">
      <c r="A2949" s="35"/>
      <c r="B2949" s="5">
        <v>2021</v>
      </c>
      <c r="C2949" s="33"/>
      <c r="D2949" s="33"/>
      <c r="E2949" s="33"/>
      <c r="F2949" s="33"/>
      <c r="G2949" s="33"/>
      <c r="H2949" s="33"/>
      <c r="I2949" s="33"/>
      <c r="J2949" s="33"/>
      <c r="K2949" s="33"/>
      <c r="L2949" s="33"/>
      <c r="M2949" s="33"/>
      <c r="N2949" s="33"/>
      <c r="O2949" s="33"/>
      <c r="P2949" s="33"/>
      <c r="Q2949" s="33"/>
      <c r="R2949" s="104">
        <v>69130.45</v>
      </c>
      <c r="S2949" s="104">
        <v>69130.45</v>
      </c>
    </row>
    <row r="2950" spans="1:22">
      <c r="B2950" s="5">
        <v>2020</v>
      </c>
      <c r="C2950" s="33"/>
      <c r="D2950" s="33"/>
      <c r="E2950" s="33"/>
      <c r="F2950" s="33"/>
      <c r="G2950" s="33"/>
      <c r="H2950" s="33"/>
      <c r="I2950" s="33"/>
      <c r="J2950" s="33"/>
      <c r="K2950" s="33"/>
      <c r="L2950" s="33"/>
      <c r="M2950" s="33"/>
      <c r="N2950" s="33"/>
      <c r="O2950" s="33"/>
      <c r="P2950" s="33"/>
      <c r="Q2950" s="104">
        <v>10657.58</v>
      </c>
      <c r="R2950" s="104">
        <v>10657.58</v>
      </c>
      <c r="S2950" s="104">
        <v>10657.58</v>
      </c>
    </row>
    <row r="2951" spans="1:22">
      <c r="A2951" s="37"/>
      <c r="B2951" s="5">
        <v>2019</v>
      </c>
      <c r="C2951" s="33"/>
      <c r="D2951" s="33"/>
      <c r="E2951" s="33"/>
      <c r="F2951" s="33"/>
      <c r="G2951" s="33"/>
      <c r="H2951" s="33"/>
      <c r="I2951" s="33"/>
      <c r="J2951" s="33"/>
      <c r="K2951" s="33"/>
      <c r="L2951" s="33"/>
      <c r="M2951" s="33"/>
      <c r="N2951" s="33"/>
      <c r="O2951" s="33"/>
      <c r="P2951" s="104">
        <v>25296.71</v>
      </c>
      <c r="Q2951" s="104">
        <v>25296.71</v>
      </c>
      <c r="R2951" s="104">
        <v>25296.71</v>
      </c>
      <c r="S2951" s="104">
        <v>25296.71</v>
      </c>
    </row>
    <row r="2952" spans="1:22">
      <c r="A2952" s="37"/>
      <c r="B2952" s="5">
        <v>2018</v>
      </c>
      <c r="C2952" s="33"/>
      <c r="D2952" s="33"/>
      <c r="E2952" s="33"/>
      <c r="F2952" s="33"/>
      <c r="G2952" s="33"/>
      <c r="H2952" s="33"/>
      <c r="I2952" s="33"/>
      <c r="J2952" s="33"/>
      <c r="K2952" s="33"/>
      <c r="L2952" s="33"/>
      <c r="M2952" s="33"/>
      <c r="N2952" s="33"/>
      <c r="O2952" s="104">
        <v>19073.27</v>
      </c>
      <c r="P2952" s="104">
        <v>19073.27</v>
      </c>
      <c r="Q2952" s="104">
        <v>19073.27</v>
      </c>
      <c r="R2952" s="104">
        <v>19073.27</v>
      </c>
      <c r="S2952" s="104">
        <v>19073.27</v>
      </c>
    </row>
    <row r="2953" spans="1:22">
      <c r="A2953" s="37"/>
      <c r="B2953" s="5">
        <v>2017</v>
      </c>
      <c r="C2953" s="33"/>
      <c r="D2953" s="33"/>
      <c r="E2953" s="33"/>
      <c r="F2953" s="33"/>
      <c r="G2953" s="33"/>
      <c r="H2953" s="33"/>
      <c r="I2953" s="33"/>
      <c r="J2953" s="33"/>
      <c r="K2953" s="33"/>
      <c r="L2953" s="33"/>
      <c r="M2953" s="33"/>
      <c r="N2953" s="104">
        <v>22757.93</v>
      </c>
      <c r="O2953" s="104">
        <v>22757.93</v>
      </c>
      <c r="P2953" s="104">
        <v>22757.93</v>
      </c>
      <c r="Q2953" s="104">
        <v>22757.93</v>
      </c>
      <c r="R2953" s="104">
        <v>22757.93</v>
      </c>
      <c r="S2953" s="104">
        <v>22757.93</v>
      </c>
      <c r="V2953" s="109"/>
    </row>
    <row r="2954" spans="1:22">
      <c r="B2954" s="5">
        <v>2016</v>
      </c>
      <c r="C2954" s="33"/>
      <c r="D2954" s="33"/>
      <c r="E2954" s="33"/>
      <c r="F2954" s="33"/>
      <c r="G2954" s="33"/>
      <c r="H2954" s="33"/>
      <c r="I2954" s="33"/>
      <c r="J2954" s="33"/>
      <c r="K2954" s="33"/>
      <c r="L2954" s="33"/>
      <c r="M2954" s="104">
        <v>9896.83</v>
      </c>
      <c r="N2954" s="104">
        <v>9896.83</v>
      </c>
      <c r="O2954" s="104">
        <v>9896.83</v>
      </c>
      <c r="P2954" s="104">
        <v>9896.83</v>
      </c>
      <c r="Q2954" s="104">
        <v>9896.83</v>
      </c>
      <c r="R2954" s="104">
        <v>9896.83</v>
      </c>
      <c r="S2954" s="104">
        <v>9896.83</v>
      </c>
      <c r="V2954" s="109"/>
    </row>
    <row r="2955" spans="1:22">
      <c r="B2955" s="5">
        <v>2015</v>
      </c>
      <c r="C2955" s="33"/>
      <c r="D2955" s="33"/>
      <c r="E2955" s="33"/>
      <c r="F2955" s="33"/>
      <c r="G2955" s="33"/>
      <c r="H2955" s="33"/>
      <c r="I2955" s="33"/>
      <c r="J2955" s="33"/>
      <c r="K2955" s="33"/>
      <c r="L2955" s="104">
        <v>10255.51</v>
      </c>
      <c r="M2955" s="104">
        <v>10255.51</v>
      </c>
      <c r="N2955" s="104">
        <v>10255.51</v>
      </c>
      <c r="O2955" s="104">
        <v>10255.51</v>
      </c>
      <c r="P2955" s="104">
        <v>10255.51</v>
      </c>
      <c r="Q2955" s="104">
        <v>10255.51</v>
      </c>
      <c r="R2955" s="104">
        <v>10255.51</v>
      </c>
      <c r="S2955" s="104">
        <v>10255.51</v>
      </c>
      <c r="V2955" s="109"/>
    </row>
    <row r="2956" spans="1:22">
      <c r="B2956" s="5">
        <v>2014</v>
      </c>
      <c r="C2956" s="33"/>
      <c r="D2956" s="33"/>
      <c r="E2956" s="33"/>
      <c r="F2956" s="33"/>
      <c r="G2956" s="33"/>
      <c r="H2956" s="33"/>
      <c r="I2956" s="33"/>
      <c r="J2956" s="33"/>
      <c r="K2956" s="104">
        <v>10127.120000000001</v>
      </c>
      <c r="L2956" s="104">
        <v>10127.120000000001</v>
      </c>
      <c r="M2956" s="104">
        <v>10127.120000000001</v>
      </c>
      <c r="N2956" s="104">
        <v>10127.120000000001</v>
      </c>
      <c r="O2956" s="104">
        <v>10127.120000000001</v>
      </c>
      <c r="P2956" s="104">
        <v>10127.120000000001</v>
      </c>
      <c r="Q2956" s="104">
        <v>10127.120000000001</v>
      </c>
      <c r="R2956" s="104">
        <v>10127.120000000001</v>
      </c>
      <c r="S2956" s="104">
        <v>10127.120000000001</v>
      </c>
    </row>
    <row r="2957" spans="1:22">
      <c r="B2957" s="5">
        <v>2013</v>
      </c>
      <c r="C2957" s="33"/>
      <c r="D2957" s="33"/>
      <c r="E2957" s="33"/>
      <c r="F2957" s="33"/>
      <c r="G2957" s="33"/>
      <c r="H2957" s="33"/>
      <c r="I2957" s="33"/>
      <c r="J2957" s="104">
        <v>12022.9</v>
      </c>
      <c r="K2957" s="104">
        <v>12022.9</v>
      </c>
      <c r="L2957" s="104">
        <v>12022.9</v>
      </c>
      <c r="M2957" s="104">
        <v>12022.9</v>
      </c>
      <c r="N2957" s="104">
        <v>12022.9</v>
      </c>
      <c r="O2957" s="104">
        <v>12022.9</v>
      </c>
      <c r="P2957" s="104">
        <v>12022.9</v>
      </c>
      <c r="Q2957" s="104">
        <v>12022.9</v>
      </c>
      <c r="R2957" s="104">
        <v>12022.9</v>
      </c>
      <c r="S2957" s="104">
        <v>12022.9</v>
      </c>
    </row>
    <row r="2958" spans="1:22">
      <c r="B2958" s="5">
        <v>2012</v>
      </c>
      <c r="C2958" s="33"/>
      <c r="D2958" s="33"/>
      <c r="E2958" s="33"/>
      <c r="F2958" s="33"/>
      <c r="G2958" s="33"/>
      <c r="H2958" s="33"/>
      <c r="I2958" s="104">
        <v>23959.66</v>
      </c>
      <c r="J2958" s="104">
        <v>23959.66</v>
      </c>
      <c r="K2958" s="104">
        <v>22708.45</v>
      </c>
      <c r="L2958" s="104">
        <v>22708.45</v>
      </c>
      <c r="M2958" s="104">
        <v>22708.45</v>
      </c>
      <c r="N2958" s="104">
        <v>22708.45</v>
      </c>
      <c r="O2958" s="104">
        <v>22708.45</v>
      </c>
      <c r="P2958" s="104">
        <v>22708.45</v>
      </c>
      <c r="Q2958" s="104">
        <v>22708.45</v>
      </c>
      <c r="R2958" s="104">
        <v>22708.45</v>
      </c>
      <c r="S2958" s="104">
        <v>22708.45</v>
      </c>
      <c r="V2958" s="110"/>
    </row>
    <row r="2959" spans="1:22">
      <c r="B2959" s="5">
        <v>2011</v>
      </c>
      <c r="C2959" s="33"/>
      <c r="D2959" s="33"/>
      <c r="E2959" s="33"/>
      <c r="F2959" s="33"/>
      <c r="G2959" s="33"/>
      <c r="H2959" s="34"/>
      <c r="I2959" s="34"/>
      <c r="J2959" s="34"/>
      <c r="K2959" s="34"/>
      <c r="L2959" s="34"/>
      <c r="M2959" s="34"/>
      <c r="N2959" s="34"/>
      <c r="O2959" s="34"/>
      <c r="P2959" s="34"/>
      <c r="Q2959" s="34"/>
      <c r="R2959" s="34"/>
      <c r="S2959" s="34"/>
    </row>
    <row r="2960" spans="1:22">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104">
        <v>3115.9</v>
      </c>
      <c r="F2962" s="104">
        <v>3115.9</v>
      </c>
      <c r="G2962" s="104">
        <v>3115.9</v>
      </c>
      <c r="H2962" s="104">
        <v>3115.9</v>
      </c>
      <c r="I2962" s="104">
        <v>3115.9</v>
      </c>
      <c r="J2962" s="104">
        <v>3115.9</v>
      </c>
      <c r="K2962" s="104">
        <v>3115.9</v>
      </c>
      <c r="L2962" s="104">
        <v>3115.9</v>
      </c>
      <c r="M2962" s="104">
        <v>3115.9</v>
      </c>
      <c r="N2962" s="104">
        <v>3115.9</v>
      </c>
      <c r="O2962" s="104">
        <v>3115.9</v>
      </c>
      <c r="P2962" s="104">
        <v>3115.9</v>
      </c>
      <c r="Q2962" s="104">
        <v>3115.9</v>
      </c>
      <c r="R2962" s="104">
        <v>3115.9</v>
      </c>
      <c r="S2962" s="104">
        <v>3115.9</v>
      </c>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v>17296.18</v>
      </c>
      <c r="D2965" s="104">
        <v>17296.18</v>
      </c>
      <c r="E2965" s="104">
        <v>17296.18</v>
      </c>
      <c r="F2965" s="104">
        <v>17296.18</v>
      </c>
      <c r="G2965" s="104">
        <v>17296.18</v>
      </c>
      <c r="H2965" s="104">
        <v>17296.18</v>
      </c>
      <c r="I2965" s="104">
        <v>17296.18</v>
      </c>
      <c r="J2965" s="104">
        <v>17296.18</v>
      </c>
      <c r="K2965" s="104">
        <v>17296.18</v>
      </c>
      <c r="L2965" s="104">
        <v>17296.18</v>
      </c>
      <c r="M2965" s="104">
        <v>17296.18</v>
      </c>
      <c r="N2965" s="104">
        <v>17296.18</v>
      </c>
      <c r="O2965" s="104">
        <v>17296.18</v>
      </c>
      <c r="P2965" s="104">
        <v>17296.18</v>
      </c>
      <c r="Q2965" s="104">
        <v>17296.18</v>
      </c>
      <c r="R2965" s="104">
        <v>17296.18</v>
      </c>
      <c r="S2965" s="104">
        <v>17296.18</v>
      </c>
    </row>
    <row r="2966" spans="2:19">
      <c r="B2966" s="5">
        <v>2004</v>
      </c>
      <c r="C2966" s="34">
        <v>12747.9</v>
      </c>
      <c r="D2966" s="104">
        <v>12747.9</v>
      </c>
      <c r="E2966" s="104">
        <v>12747.9</v>
      </c>
      <c r="F2966" s="104">
        <v>12747.9</v>
      </c>
      <c r="G2966" s="104">
        <v>12747.9</v>
      </c>
      <c r="H2966" s="104">
        <v>12747.9</v>
      </c>
      <c r="I2966" s="104">
        <v>12747.9</v>
      </c>
      <c r="J2966" s="104">
        <v>12747.9</v>
      </c>
      <c r="K2966" s="104">
        <v>12747.9</v>
      </c>
      <c r="L2966" s="104">
        <v>12747.9</v>
      </c>
      <c r="M2966" s="104">
        <v>12747.9</v>
      </c>
      <c r="N2966" s="104">
        <v>12747.9</v>
      </c>
      <c r="O2966" s="104">
        <v>12747.9</v>
      </c>
      <c r="P2966" s="104">
        <v>12747.9</v>
      </c>
      <c r="Q2966" s="104">
        <v>12747.9</v>
      </c>
      <c r="R2966" s="104">
        <v>12747.9</v>
      </c>
      <c r="S2966" s="104">
        <v>12747.9</v>
      </c>
    </row>
    <row r="2967" spans="2:19">
      <c r="B2967" s="5">
        <v>2003</v>
      </c>
      <c r="C2967" s="104">
        <v>2525.7199999999998</v>
      </c>
      <c r="D2967" s="104">
        <v>2525.7199999999998</v>
      </c>
      <c r="E2967" s="104">
        <v>2525.7199999999998</v>
      </c>
      <c r="F2967" s="104">
        <v>2525.7199999999998</v>
      </c>
      <c r="G2967" s="104">
        <v>2525.7199999999998</v>
      </c>
      <c r="H2967" s="104">
        <v>2525.7199999999998</v>
      </c>
      <c r="I2967" s="104">
        <v>2525.7199999999998</v>
      </c>
      <c r="J2967" s="104">
        <v>2525.7199999999998</v>
      </c>
      <c r="K2967" s="104">
        <v>2525.7199999999998</v>
      </c>
      <c r="L2967" s="104">
        <v>2525.7199999999998</v>
      </c>
      <c r="M2967" s="104">
        <v>2525.7199999999998</v>
      </c>
      <c r="N2967" s="104">
        <v>2525.7199999999998</v>
      </c>
      <c r="O2967" s="104">
        <v>2525.7199999999998</v>
      </c>
      <c r="P2967" s="104">
        <v>2525.7199999999998</v>
      </c>
      <c r="Q2967" s="104">
        <v>2525.7199999999998</v>
      </c>
      <c r="R2967" s="104">
        <v>2525.7199999999998</v>
      </c>
      <c r="S2967" s="104">
        <v>2525.7199999999998</v>
      </c>
    </row>
    <row r="2968" spans="2:19">
      <c r="B2968" s="5">
        <v>2002</v>
      </c>
      <c r="C2968" s="104">
        <v>14498.39</v>
      </c>
      <c r="D2968" s="104">
        <v>14498.39</v>
      </c>
      <c r="E2968" s="104">
        <v>14498.39</v>
      </c>
      <c r="F2968" s="104">
        <v>14498.39</v>
      </c>
      <c r="G2968" s="104">
        <v>14498.39</v>
      </c>
      <c r="H2968" s="104">
        <v>14498.39</v>
      </c>
      <c r="I2968" s="104">
        <v>14498.39</v>
      </c>
      <c r="J2968" s="104">
        <v>14498.39</v>
      </c>
      <c r="K2968" s="104">
        <v>14498.39</v>
      </c>
      <c r="L2968" s="104">
        <v>14498.39</v>
      </c>
      <c r="M2968" s="104">
        <v>14498.39</v>
      </c>
      <c r="N2968" s="104">
        <v>14498.39</v>
      </c>
      <c r="O2968" s="104">
        <v>14498.39</v>
      </c>
      <c r="P2968" s="104">
        <v>14498.39</v>
      </c>
      <c r="Q2968" s="104">
        <v>14498.39</v>
      </c>
      <c r="R2968" s="104">
        <v>14498.39</v>
      </c>
      <c r="S2968" s="104">
        <v>14498.39</v>
      </c>
    </row>
    <row r="2969" spans="2:19">
      <c r="B2969" s="5">
        <v>2001</v>
      </c>
      <c r="C2969" s="104">
        <v>21251.37</v>
      </c>
      <c r="D2969" s="104">
        <v>21251.37</v>
      </c>
      <c r="E2969" s="104">
        <v>21251.37</v>
      </c>
      <c r="F2969" s="104">
        <v>21251.37</v>
      </c>
      <c r="G2969" s="104">
        <v>21251.37</v>
      </c>
      <c r="H2969" s="104">
        <v>21251.37</v>
      </c>
      <c r="I2969" s="104">
        <v>21251.37</v>
      </c>
      <c r="J2969" s="104">
        <v>21251.37</v>
      </c>
      <c r="K2969" s="104">
        <v>21251.37</v>
      </c>
      <c r="L2969" s="104">
        <v>21251.37</v>
      </c>
      <c r="M2969" s="104">
        <v>21251.37</v>
      </c>
      <c r="N2969" s="104">
        <v>21251.37</v>
      </c>
      <c r="O2969" s="104">
        <v>21251.37</v>
      </c>
      <c r="P2969" s="104">
        <v>21251.37</v>
      </c>
      <c r="Q2969" s="104">
        <v>21251.37</v>
      </c>
      <c r="R2969" s="104">
        <v>21251.37</v>
      </c>
      <c r="S2969" s="104">
        <v>21251.37</v>
      </c>
    </row>
    <row r="2970" spans="2:19">
      <c r="B2970" s="5">
        <v>2000</v>
      </c>
      <c r="C2970" s="104">
        <v>15578.28</v>
      </c>
      <c r="D2970" s="104">
        <v>15578.28</v>
      </c>
      <c r="E2970" s="104">
        <v>15578.28</v>
      </c>
      <c r="F2970" s="104">
        <v>15578.28</v>
      </c>
      <c r="G2970" s="104">
        <v>15578.28</v>
      </c>
      <c r="H2970" s="104">
        <v>15578.28</v>
      </c>
      <c r="I2970" s="104">
        <v>15578.28</v>
      </c>
      <c r="J2970" s="104">
        <v>15578.28</v>
      </c>
      <c r="K2970" s="104">
        <v>15578.28</v>
      </c>
      <c r="L2970" s="104">
        <v>15578.28</v>
      </c>
      <c r="M2970" s="104">
        <v>15578.28</v>
      </c>
      <c r="N2970" s="104">
        <v>15578.28</v>
      </c>
      <c r="O2970" s="104">
        <v>15578.28</v>
      </c>
      <c r="P2970" s="104">
        <v>15578.28</v>
      </c>
      <c r="Q2970" s="104">
        <v>15578.28</v>
      </c>
      <c r="R2970" s="104">
        <v>15578.28</v>
      </c>
      <c r="S2970" s="104">
        <v>15578.28</v>
      </c>
    </row>
    <row r="2971" spans="2:19">
      <c r="B2971" s="5">
        <v>1999</v>
      </c>
      <c r="C2971" s="104">
        <v>9149.68</v>
      </c>
      <c r="D2971" s="104">
        <v>9149.68</v>
      </c>
      <c r="E2971" s="104">
        <v>9149.68</v>
      </c>
      <c r="F2971" s="104">
        <v>9149.68</v>
      </c>
      <c r="G2971" s="104">
        <v>9149.68</v>
      </c>
      <c r="H2971" s="104">
        <v>9149.68</v>
      </c>
      <c r="I2971" s="104">
        <v>9149.68</v>
      </c>
      <c r="J2971" s="104">
        <v>9149.68</v>
      </c>
      <c r="K2971" s="104">
        <v>9149.68</v>
      </c>
      <c r="L2971" s="104">
        <v>9149.68</v>
      </c>
      <c r="M2971" s="104">
        <v>9149.68</v>
      </c>
      <c r="N2971" s="104">
        <v>9149.68</v>
      </c>
      <c r="O2971" s="104">
        <v>9149.68</v>
      </c>
      <c r="P2971" s="104">
        <v>9149.68</v>
      </c>
      <c r="Q2971" s="104">
        <v>9149.68</v>
      </c>
      <c r="R2971" s="104">
        <v>9149.68</v>
      </c>
      <c r="S2971" s="104">
        <v>9149.68</v>
      </c>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104">
        <v>9124.5300000000007</v>
      </c>
      <c r="D2973" s="104">
        <v>9124.5300000000007</v>
      </c>
      <c r="E2973" s="104">
        <v>9124.5300000000007</v>
      </c>
      <c r="F2973" s="104">
        <v>9124.5300000000007</v>
      </c>
      <c r="G2973" s="104">
        <v>9124.5300000000007</v>
      </c>
      <c r="H2973" s="104">
        <v>9124.5300000000007</v>
      </c>
      <c r="I2973" s="104">
        <v>9124.5300000000007</v>
      </c>
      <c r="J2973" s="104">
        <v>9124.5300000000007</v>
      </c>
      <c r="K2973" s="104">
        <v>9124.5300000000007</v>
      </c>
      <c r="L2973" s="104">
        <v>9124.5300000000007</v>
      </c>
      <c r="M2973" s="104">
        <v>9124.5300000000007</v>
      </c>
      <c r="N2973" s="104">
        <v>9124.5300000000007</v>
      </c>
      <c r="O2973" s="104">
        <v>9124.5300000000007</v>
      </c>
      <c r="P2973" s="104">
        <v>9124.5300000000007</v>
      </c>
      <c r="Q2973" s="104">
        <v>9124.5300000000007</v>
      </c>
      <c r="R2973" s="104">
        <v>9124.5300000000007</v>
      </c>
      <c r="S2973" s="104">
        <v>9124.5300000000007</v>
      </c>
    </row>
    <row r="2974" spans="2:19">
      <c r="B2974" s="5">
        <v>1996</v>
      </c>
      <c r="C2974" s="104">
        <v>10103.200000000001</v>
      </c>
      <c r="D2974" s="104">
        <v>10103.200000000001</v>
      </c>
      <c r="E2974" s="104">
        <v>10103.200000000001</v>
      </c>
      <c r="F2974" s="104">
        <v>10103.200000000001</v>
      </c>
      <c r="G2974" s="104">
        <v>10103.200000000001</v>
      </c>
      <c r="H2974" s="104">
        <v>10103.200000000001</v>
      </c>
      <c r="I2974" s="104">
        <v>10103.200000000001</v>
      </c>
      <c r="J2974" s="104">
        <v>10103.200000000001</v>
      </c>
      <c r="K2974" s="104">
        <v>10103.200000000001</v>
      </c>
      <c r="L2974" s="104">
        <v>10103.200000000001</v>
      </c>
      <c r="M2974" s="104">
        <v>10103.200000000001</v>
      </c>
      <c r="N2974" s="104">
        <v>10103.200000000001</v>
      </c>
      <c r="O2974" s="104">
        <v>10103.200000000001</v>
      </c>
      <c r="P2974" s="104">
        <v>10103.200000000001</v>
      </c>
      <c r="Q2974" s="104">
        <v>10103.200000000001</v>
      </c>
      <c r="R2974" s="104">
        <v>10103.200000000001</v>
      </c>
      <c r="S2974" s="104">
        <v>10103.200000000001</v>
      </c>
    </row>
    <row r="2975" spans="2:19">
      <c r="B2975" s="5">
        <v>1995</v>
      </c>
      <c r="C2975" s="104">
        <v>36685.49</v>
      </c>
      <c r="D2975" s="104">
        <v>36685.49</v>
      </c>
      <c r="E2975" s="104">
        <v>36685.49</v>
      </c>
      <c r="F2975" s="104">
        <v>36685.49</v>
      </c>
      <c r="G2975" s="104">
        <v>36685.49</v>
      </c>
      <c r="H2975" s="104">
        <v>36685.49</v>
      </c>
      <c r="I2975" s="104">
        <v>36685.49</v>
      </c>
      <c r="J2975" s="104">
        <v>36685.49</v>
      </c>
      <c r="K2975" s="104">
        <v>36685.49</v>
      </c>
      <c r="L2975" s="104">
        <v>36685.49</v>
      </c>
      <c r="M2975" s="104">
        <v>36685.49</v>
      </c>
      <c r="N2975" s="104">
        <v>36685.49</v>
      </c>
      <c r="O2975" s="104">
        <v>36685.49</v>
      </c>
      <c r="P2975" s="104">
        <v>36685.49</v>
      </c>
      <c r="Q2975" s="104">
        <v>36685.49</v>
      </c>
      <c r="R2975" s="104">
        <v>36685.49</v>
      </c>
      <c r="S2975" s="104">
        <v>36685.49</v>
      </c>
    </row>
    <row r="2976" spans="2:19">
      <c r="B2976" s="5">
        <v>1994</v>
      </c>
      <c r="C2976" s="104">
        <v>72474.84</v>
      </c>
      <c r="D2976" s="104">
        <v>72474.84</v>
      </c>
      <c r="E2976" s="104">
        <v>72474.84</v>
      </c>
      <c r="F2976" s="104">
        <v>72474.84</v>
      </c>
      <c r="G2976" s="104">
        <v>72474.84</v>
      </c>
      <c r="H2976" s="104">
        <v>72474.84</v>
      </c>
      <c r="I2976" s="104">
        <v>72474.84</v>
      </c>
      <c r="J2976" s="104">
        <v>72474.84</v>
      </c>
      <c r="K2976" s="104">
        <v>72474.84</v>
      </c>
      <c r="L2976" s="104">
        <v>72474.84</v>
      </c>
      <c r="M2976" s="104">
        <v>72474.84</v>
      </c>
      <c r="N2976" s="104">
        <v>72474.84</v>
      </c>
      <c r="O2976" s="104">
        <v>72474.84</v>
      </c>
      <c r="P2976" s="104">
        <v>72474.84</v>
      </c>
      <c r="Q2976" s="104">
        <v>72474.84</v>
      </c>
      <c r="R2976" s="104">
        <v>72474.84</v>
      </c>
      <c r="S2976" s="104">
        <v>72474.84</v>
      </c>
    </row>
    <row r="2977" spans="2:19">
      <c r="B2977" s="5">
        <v>1993</v>
      </c>
      <c r="C2977" s="104">
        <v>32668.47</v>
      </c>
      <c r="D2977" s="104">
        <v>32668.47</v>
      </c>
      <c r="E2977" s="104">
        <v>32668.47</v>
      </c>
      <c r="F2977" s="104">
        <v>32668.47</v>
      </c>
      <c r="G2977" s="104">
        <v>32668.47</v>
      </c>
      <c r="H2977" s="104">
        <v>32668.47</v>
      </c>
      <c r="I2977" s="104">
        <v>32668.47</v>
      </c>
      <c r="J2977" s="104">
        <v>32668.47</v>
      </c>
      <c r="K2977" s="104">
        <v>32668.47</v>
      </c>
      <c r="L2977" s="104">
        <v>32668.47</v>
      </c>
      <c r="M2977" s="104">
        <v>32668.47</v>
      </c>
      <c r="N2977" s="104">
        <v>32668.47</v>
      </c>
      <c r="O2977" s="104">
        <v>32668.47</v>
      </c>
      <c r="P2977" s="104">
        <v>32668.47</v>
      </c>
      <c r="Q2977" s="104">
        <v>32668.47</v>
      </c>
      <c r="R2977" s="104">
        <v>32668.47</v>
      </c>
      <c r="S2977" s="104">
        <v>32668.47</v>
      </c>
    </row>
    <row r="2978" spans="2:19">
      <c r="B2978" s="5">
        <v>1992</v>
      </c>
      <c r="C2978" s="104">
        <v>33938.92</v>
      </c>
      <c r="D2978" s="104">
        <v>33938.92</v>
      </c>
      <c r="E2978" s="104">
        <v>33938.92</v>
      </c>
      <c r="F2978" s="104">
        <v>33938.92</v>
      </c>
      <c r="G2978" s="104">
        <v>33938.92</v>
      </c>
      <c r="H2978" s="104">
        <v>33938.92</v>
      </c>
      <c r="I2978" s="104">
        <v>33938.92</v>
      </c>
      <c r="J2978" s="104">
        <v>33938.92</v>
      </c>
      <c r="K2978" s="104">
        <v>33938.92</v>
      </c>
      <c r="L2978" s="104">
        <v>33938.92</v>
      </c>
      <c r="M2978" s="104">
        <v>33938.92</v>
      </c>
      <c r="N2978" s="104">
        <v>33938.92</v>
      </c>
      <c r="O2978" s="104">
        <v>33938.92</v>
      </c>
      <c r="P2978" s="104">
        <v>33938.92</v>
      </c>
      <c r="Q2978" s="104">
        <v>33938.92</v>
      </c>
      <c r="R2978" s="104">
        <v>33938.92</v>
      </c>
      <c r="S2978" s="104">
        <v>33938.92</v>
      </c>
    </row>
    <row r="2979" spans="2:19">
      <c r="B2979" s="5">
        <v>1991</v>
      </c>
      <c r="C2979" s="104">
        <v>21743.11</v>
      </c>
      <c r="D2979" s="104">
        <v>21743.11</v>
      </c>
      <c r="E2979" s="104">
        <v>21743.11</v>
      </c>
      <c r="F2979" s="104">
        <v>21743.11</v>
      </c>
      <c r="G2979" s="104">
        <v>21743.11</v>
      </c>
      <c r="H2979" s="104">
        <v>21743.11</v>
      </c>
      <c r="I2979" s="104">
        <v>21743.11</v>
      </c>
      <c r="J2979" s="104">
        <v>21743.11</v>
      </c>
      <c r="K2979" s="104">
        <v>21743.11</v>
      </c>
      <c r="L2979" s="104">
        <v>21743.11</v>
      </c>
      <c r="M2979" s="104">
        <v>21743.11</v>
      </c>
      <c r="N2979" s="104">
        <v>21743.11</v>
      </c>
      <c r="O2979" s="104">
        <v>21743.11</v>
      </c>
      <c r="P2979" s="104">
        <v>21743.11</v>
      </c>
      <c r="Q2979" s="104">
        <v>21743.11</v>
      </c>
      <c r="R2979" s="104">
        <v>21743.11</v>
      </c>
      <c r="S2979" s="104">
        <v>21743.11</v>
      </c>
    </row>
    <row r="2980" spans="2:19">
      <c r="B2980" s="5">
        <v>1990</v>
      </c>
      <c r="C2980" s="104">
        <v>14830.33</v>
      </c>
      <c r="D2980" s="104">
        <v>14830.33</v>
      </c>
      <c r="E2980" s="104">
        <v>14830.33</v>
      </c>
      <c r="F2980" s="104">
        <v>14830.33</v>
      </c>
      <c r="G2980" s="104">
        <v>14830.33</v>
      </c>
      <c r="H2980" s="104">
        <v>14830.33</v>
      </c>
      <c r="I2980" s="104">
        <v>14830.33</v>
      </c>
      <c r="J2980" s="104">
        <v>14830.33</v>
      </c>
      <c r="K2980" s="104">
        <v>14830.33</v>
      </c>
      <c r="L2980" s="104">
        <v>14830.33</v>
      </c>
      <c r="M2980" s="104">
        <v>14830.33</v>
      </c>
      <c r="N2980" s="104">
        <v>14830.33</v>
      </c>
      <c r="O2980" s="104">
        <v>14830.33</v>
      </c>
      <c r="P2980" s="104">
        <v>14830.33</v>
      </c>
      <c r="Q2980" s="104">
        <v>14830.33</v>
      </c>
      <c r="R2980" s="104">
        <v>14830.33</v>
      </c>
      <c r="S2980" s="104">
        <v>14830.33</v>
      </c>
    </row>
    <row r="2981" spans="2:19">
      <c r="B2981" s="5">
        <v>1989</v>
      </c>
      <c r="C2981" s="104">
        <v>28767.55</v>
      </c>
      <c r="D2981" s="104">
        <v>28767.55</v>
      </c>
      <c r="E2981" s="104">
        <v>28767.55</v>
      </c>
      <c r="F2981" s="104">
        <v>28767.55</v>
      </c>
      <c r="G2981" s="104">
        <v>28767.55</v>
      </c>
      <c r="H2981" s="104">
        <v>28767.55</v>
      </c>
      <c r="I2981" s="104">
        <v>28767.55</v>
      </c>
      <c r="J2981" s="104">
        <v>28767.55</v>
      </c>
      <c r="K2981" s="104">
        <v>28767.55</v>
      </c>
      <c r="L2981" s="104">
        <v>28767.55</v>
      </c>
      <c r="M2981" s="104">
        <v>28767.55</v>
      </c>
      <c r="N2981" s="104">
        <v>28767.55</v>
      </c>
      <c r="O2981" s="104">
        <v>28767.55</v>
      </c>
      <c r="P2981" s="104">
        <v>28767.55</v>
      </c>
      <c r="Q2981" s="104">
        <v>28767.55</v>
      </c>
      <c r="R2981" s="104">
        <v>28767.55</v>
      </c>
      <c r="S2981" s="104">
        <v>28767.55</v>
      </c>
    </row>
    <row r="2982" spans="2:19">
      <c r="B2982" s="5">
        <v>1988</v>
      </c>
      <c r="C2982" s="104">
        <v>32122.38</v>
      </c>
      <c r="D2982" s="104">
        <v>32122.38</v>
      </c>
      <c r="E2982" s="104">
        <v>32122.38</v>
      </c>
      <c r="F2982" s="104">
        <v>32122.38</v>
      </c>
      <c r="G2982" s="104">
        <v>32122.38</v>
      </c>
      <c r="H2982" s="104">
        <v>32122.38</v>
      </c>
      <c r="I2982" s="104">
        <v>32122.38</v>
      </c>
      <c r="J2982" s="104">
        <v>32122.38</v>
      </c>
      <c r="K2982" s="104">
        <v>32122.38</v>
      </c>
      <c r="L2982" s="104">
        <v>32122.38</v>
      </c>
      <c r="M2982" s="104">
        <v>32122.38</v>
      </c>
      <c r="N2982" s="104">
        <v>32122.38</v>
      </c>
      <c r="O2982" s="104">
        <v>32122.38</v>
      </c>
      <c r="P2982" s="104">
        <v>32122.38</v>
      </c>
      <c r="Q2982" s="104">
        <v>32122.38</v>
      </c>
      <c r="R2982" s="104">
        <v>32122.38</v>
      </c>
      <c r="S2982" s="104">
        <v>32122.38</v>
      </c>
    </row>
    <row r="2983" spans="2:19">
      <c r="B2983" s="5">
        <v>1987</v>
      </c>
      <c r="C2983" s="104">
        <v>32881.919999999998</v>
      </c>
      <c r="D2983" s="104">
        <v>32881.919999999998</v>
      </c>
      <c r="E2983" s="104">
        <v>32881.919999999998</v>
      </c>
      <c r="F2983" s="104">
        <v>32881.919999999998</v>
      </c>
      <c r="G2983" s="104">
        <v>32881.919999999998</v>
      </c>
      <c r="H2983" s="104">
        <v>32881.919999999998</v>
      </c>
      <c r="I2983" s="104">
        <v>32881.919999999998</v>
      </c>
      <c r="J2983" s="104">
        <v>32881.919999999998</v>
      </c>
      <c r="K2983" s="104">
        <v>32881.919999999998</v>
      </c>
      <c r="L2983" s="104">
        <v>32881.919999999998</v>
      </c>
      <c r="M2983" s="104">
        <v>32881.919999999998</v>
      </c>
      <c r="N2983" s="104">
        <v>32881.919999999998</v>
      </c>
      <c r="O2983" s="104">
        <v>32881.919999999998</v>
      </c>
      <c r="P2983" s="104">
        <v>32881.919999999998</v>
      </c>
      <c r="Q2983" s="104">
        <v>32881.919999999998</v>
      </c>
      <c r="R2983" s="104">
        <v>32881.919999999998</v>
      </c>
      <c r="S2983" s="104">
        <v>32881.919999999998</v>
      </c>
    </row>
    <row r="2984" spans="2:19">
      <c r="B2984" s="5">
        <v>1986</v>
      </c>
      <c r="C2984" s="104">
        <v>61863.85</v>
      </c>
      <c r="D2984" s="104">
        <v>61863.85</v>
      </c>
      <c r="E2984" s="104">
        <v>61863.85</v>
      </c>
      <c r="F2984" s="104">
        <v>61863.85</v>
      </c>
      <c r="G2984" s="104">
        <v>61863.85</v>
      </c>
      <c r="H2984" s="104">
        <v>61863.85</v>
      </c>
      <c r="I2984" s="104">
        <v>61863.85</v>
      </c>
      <c r="J2984" s="104">
        <v>61863.85</v>
      </c>
      <c r="K2984" s="104">
        <v>61863.85</v>
      </c>
      <c r="L2984" s="104">
        <v>61863.85</v>
      </c>
      <c r="M2984" s="104">
        <v>61863.85</v>
      </c>
      <c r="N2984" s="104">
        <v>61863.85</v>
      </c>
      <c r="O2984" s="104">
        <v>61863.85</v>
      </c>
      <c r="P2984" s="104">
        <v>61863.85</v>
      </c>
      <c r="Q2984" s="104">
        <v>61863.85</v>
      </c>
      <c r="R2984" s="104">
        <v>61863.85</v>
      </c>
      <c r="S2984" s="104">
        <v>61863.85</v>
      </c>
    </row>
    <row r="2985" spans="2:19">
      <c r="B2985" s="5">
        <v>1985</v>
      </c>
      <c r="C2985" s="104">
        <v>12151.58</v>
      </c>
      <c r="D2985" s="104">
        <v>12151.58</v>
      </c>
      <c r="E2985" s="104">
        <v>12151.58</v>
      </c>
      <c r="F2985" s="104">
        <v>12151.58</v>
      </c>
      <c r="G2985" s="104">
        <v>12151.58</v>
      </c>
      <c r="H2985" s="104">
        <v>12151.58</v>
      </c>
      <c r="I2985" s="104">
        <v>12151.58</v>
      </c>
      <c r="J2985" s="104">
        <v>12151.58</v>
      </c>
      <c r="K2985" s="104">
        <v>12151.58</v>
      </c>
      <c r="L2985" s="104">
        <v>12151.58</v>
      </c>
      <c r="M2985" s="104">
        <v>12151.58</v>
      </c>
      <c r="N2985" s="104">
        <v>12151.58</v>
      </c>
      <c r="O2985" s="104">
        <v>12151.58</v>
      </c>
      <c r="P2985" s="104">
        <v>12151.58</v>
      </c>
      <c r="Q2985" s="104">
        <v>12151.58</v>
      </c>
      <c r="R2985" s="104">
        <v>12151.58</v>
      </c>
      <c r="S2985" s="104">
        <v>12151.58</v>
      </c>
    </row>
    <row r="2986" spans="2:19">
      <c r="B2986" s="5">
        <v>1984</v>
      </c>
      <c r="C2986" s="104">
        <v>30675.98</v>
      </c>
      <c r="D2986" s="104">
        <v>30675.98</v>
      </c>
      <c r="E2986" s="104">
        <v>30675.98</v>
      </c>
      <c r="F2986" s="104">
        <v>30675.98</v>
      </c>
      <c r="G2986" s="104">
        <v>30675.98</v>
      </c>
      <c r="H2986" s="104">
        <v>30675.98</v>
      </c>
      <c r="I2986" s="104">
        <v>30675.98</v>
      </c>
      <c r="J2986" s="104">
        <v>30675.98</v>
      </c>
      <c r="K2986" s="104">
        <v>30675.98</v>
      </c>
      <c r="L2986" s="104">
        <v>30675.98</v>
      </c>
      <c r="M2986" s="104">
        <v>30675.98</v>
      </c>
      <c r="N2986" s="104">
        <v>30675.98</v>
      </c>
      <c r="O2986" s="104">
        <v>30675.98</v>
      </c>
      <c r="P2986" s="104">
        <v>30675.98</v>
      </c>
      <c r="Q2986" s="104">
        <v>30675.98</v>
      </c>
      <c r="R2986" s="104">
        <v>30675.98</v>
      </c>
      <c r="S2986" s="104">
        <v>30675.98</v>
      </c>
    </row>
    <row r="2987" spans="2:19">
      <c r="B2987" s="5">
        <v>1983</v>
      </c>
      <c r="C2987" s="104">
        <v>17945.259999999998</v>
      </c>
      <c r="D2987" s="104">
        <v>17945.259999999998</v>
      </c>
      <c r="E2987" s="104">
        <v>17945.259999999998</v>
      </c>
      <c r="F2987" s="104">
        <v>17945.259999999998</v>
      </c>
      <c r="G2987" s="104">
        <v>17945.259999999998</v>
      </c>
      <c r="H2987" s="104">
        <v>17945.259999999998</v>
      </c>
      <c r="I2987" s="104">
        <v>17945.259999999998</v>
      </c>
      <c r="J2987" s="104">
        <v>17945.259999999998</v>
      </c>
      <c r="K2987" s="104">
        <v>17945.259999999998</v>
      </c>
      <c r="L2987" s="104">
        <v>17945.259999999998</v>
      </c>
      <c r="M2987" s="104">
        <v>17945.259999999998</v>
      </c>
      <c r="N2987" s="104">
        <v>17945.259999999998</v>
      </c>
      <c r="O2987" s="104">
        <v>17945.259999999998</v>
      </c>
      <c r="P2987" s="104">
        <v>17945.259999999998</v>
      </c>
      <c r="Q2987" s="104">
        <v>17945.259999999998</v>
      </c>
      <c r="R2987" s="104">
        <v>17945.259999999998</v>
      </c>
      <c r="S2987" s="104">
        <v>17945.259999999998</v>
      </c>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ht="38.25">
      <c r="A3041" s="63" t="s">
        <v>135</v>
      </c>
      <c r="B3041" s="6" t="s">
        <v>10</v>
      </c>
      <c r="C3041" s="10">
        <f>SUM(C2964:C3040)</f>
        <v>541024.92999999993</v>
      </c>
      <c r="D3041" s="10">
        <f>SUM(D2963:D3040)</f>
        <v>541024.92999999993</v>
      </c>
      <c r="E3041" s="10">
        <f>SUM(E2962:E3040)</f>
        <v>544140.82999999996</v>
      </c>
      <c r="F3041" s="10">
        <f>SUM(F2961:F3040)</f>
        <v>544140.82999999996</v>
      </c>
      <c r="G3041" s="10">
        <f>SUM(G2960:G3040)</f>
        <v>544140.82999999996</v>
      </c>
      <c r="H3041" s="10">
        <f>SUM(H2954:H3040)</f>
        <v>544140.82999999996</v>
      </c>
      <c r="I3041" s="10">
        <f>SUM(I2954:I3040)</f>
        <v>568100.49</v>
      </c>
      <c r="J3041" s="10">
        <f t="shared" ref="J3041" si="60">SUM(J2954:J3040)</f>
        <v>580123.3899999999</v>
      </c>
      <c r="K3041" s="10">
        <f>SUM(K2954:K3040)</f>
        <v>588999.29999999981</v>
      </c>
      <c r="L3041" s="10">
        <f t="shared" ref="L3041" si="61">SUM(L2954:L3040)</f>
        <v>599254.80999999982</v>
      </c>
      <c r="M3041" s="10">
        <f t="shared" ref="M3041:S3041" si="62">SUM(M2948:M3040)</f>
        <v>609151.6399999999</v>
      </c>
      <c r="N3041" s="10">
        <f t="shared" si="62"/>
        <v>631909.56999999983</v>
      </c>
      <c r="O3041" s="10">
        <f t="shared" si="62"/>
        <v>650982.83999999985</v>
      </c>
      <c r="P3041" s="10">
        <f t="shared" si="62"/>
        <v>676279.54999999981</v>
      </c>
      <c r="Q3041" s="10">
        <f t="shared" si="62"/>
        <v>686937.12999999977</v>
      </c>
      <c r="R3041" s="10">
        <f t="shared" si="62"/>
        <v>756067.58</v>
      </c>
      <c r="S3041" s="10">
        <f t="shared" si="62"/>
        <v>781249.11</v>
      </c>
    </row>
    <row r="3042" spans="1:19">
      <c r="A3042" s="64"/>
      <c r="B3042" s="6"/>
      <c r="C3042" s="7"/>
      <c r="D3042" s="7"/>
      <c r="E3042" s="7"/>
      <c r="F3042" s="7"/>
      <c r="G3042" s="7"/>
      <c r="H3042" s="7"/>
      <c r="I3042" s="7"/>
      <c r="J3042" s="7"/>
      <c r="K3042" s="7"/>
      <c r="L3042" s="7"/>
      <c r="M3042" s="9"/>
    </row>
    <row r="3043" spans="1:19" ht="63.75">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104">
        <v>753.6</v>
      </c>
      <c r="R3045" s="104">
        <v>753.6</v>
      </c>
      <c r="S3045" s="104">
        <v>753.6</v>
      </c>
    </row>
    <row r="3046" spans="1:19" outlineLevel="1">
      <c r="A3046" s="37"/>
      <c r="B3046" s="5">
        <v>2019</v>
      </c>
      <c r="C3046" s="33"/>
      <c r="D3046" s="33"/>
      <c r="E3046" s="33"/>
      <c r="F3046" s="33"/>
      <c r="G3046" s="33"/>
      <c r="H3046" s="33"/>
      <c r="I3046" s="33"/>
      <c r="J3046" s="33"/>
      <c r="K3046" s="33"/>
      <c r="L3046" s="33"/>
      <c r="M3046" s="33"/>
      <c r="N3046" s="33"/>
      <c r="O3046" s="33"/>
      <c r="P3046" s="34"/>
      <c r="Q3046" s="34"/>
      <c r="R3046" s="34"/>
      <c r="S3046" s="34"/>
    </row>
    <row r="3047" spans="1:19" outlineLevel="1">
      <c r="A3047" s="37"/>
      <c r="B3047" s="5">
        <v>2018</v>
      </c>
      <c r="C3047" s="33"/>
      <c r="D3047" s="33"/>
      <c r="E3047" s="33"/>
      <c r="F3047" s="33"/>
      <c r="G3047" s="33"/>
      <c r="H3047" s="33"/>
      <c r="I3047" s="33"/>
      <c r="J3047" s="33"/>
      <c r="K3047" s="33"/>
      <c r="L3047" s="33"/>
      <c r="M3047" s="33"/>
      <c r="N3047" s="33"/>
      <c r="O3047" s="34"/>
      <c r="P3047" s="34"/>
      <c r="Q3047" s="34"/>
      <c r="R3047" s="34"/>
      <c r="S3047" s="34"/>
    </row>
    <row r="3048" spans="1:19" outlineLevel="1">
      <c r="A3048" s="37"/>
      <c r="B3048" s="5">
        <v>2017</v>
      </c>
      <c r="C3048" s="33"/>
      <c r="D3048" s="33"/>
      <c r="E3048" s="33"/>
      <c r="F3048" s="33"/>
      <c r="G3048" s="33"/>
      <c r="H3048" s="33"/>
      <c r="I3048" s="33"/>
      <c r="J3048" s="33"/>
      <c r="K3048" s="33"/>
      <c r="L3048" s="33"/>
      <c r="M3048" s="33"/>
      <c r="N3048" s="34"/>
      <c r="O3048" s="34"/>
      <c r="P3048" s="34"/>
      <c r="Q3048" s="34"/>
      <c r="R3048" s="34"/>
      <c r="S3048" s="34"/>
    </row>
    <row r="3049" spans="1:19" outlineLevel="1">
      <c r="B3049" s="5">
        <v>2016</v>
      </c>
      <c r="C3049" s="33"/>
      <c r="D3049" s="33"/>
      <c r="E3049" s="33"/>
      <c r="F3049" s="33"/>
      <c r="G3049" s="33"/>
      <c r="H3049" s="33"/>
      <c r="I3049" s="33"/>
      <c r="J3049" s="33"/>
      <c r="K3049" s="33"/>
      <c r="L3049" s="33"/>
      <c r="M3049" s="34"/>
      <c r="N3049" s="34"/>
      <c r="O3049" s="34"/>
      <c r="P3049" s="34"/>
      <c r="Q3049" s="34"/>
      <c r="R3049" s="34"/>
      <c r="S3049" s="34"/>
    </row>
    <row r="3050" spans="1:19" outlineLevel="1">
      <c r="B3050" s="5">
        <v>2015</v>
      </c>
      <c r="C3050" s="33"/>
      <c r="D3050" s="33"/>
      <c r="E3050" s="33"/>
      <c r="F3050" s="33"/>
      <c r="G3050" s="33"/>
      <c r="H3050" s="33"/>
      <c r="I3050" s="33"/>
      <c r="J3050" s="33"/>
      <c r="K3050" s="33"/>
      <c r="L3050" s="34"/>
      <c r="M3050" s="34"/>
      <c r="N3050" s="34"/>
      <c r="O3050" s="34"/>
      <c r="P3050" s="34"/>
      <c r="Q3050" s="34"/>
      <c r="R3050" s="34"/>
      <c r="S3050" s="34"/>
    </row>
    <row r="3051" spans="1:19" outlineLevel="1">
      <c r="B3051" s="5">
        <v>2014</v>
      </c>
      <c r="C3051" s="33"/>
      <c r="D3051" s="33"/>
      <c r="E3051" s="33"/>
      <c r="F3051" s="33"/>
      <c r="G3051" s="33"/>
      <c r="H3051" s="33"/>
      <c r="I3051" s="33"/>
      <c r="J3051" s="33"/>
      <c r="K3051" s="34"/>
      <c r="L3051" s="34"/>
      <c r="M3051" s="34"/>
      <c r="N3051" s="34"/>
      <c r="O3051" s="34"/>
      <c r="P3051" s="34"/>
      <c r="Q3051" s="34"/>
      <c r="R3051" s="34"/>
      <c r="S3051" s="34"/>
    </row>
    <row r="3052" spans="1:19" outlineLevel="1">
      <c r="B3052" s="5">
        <v>2013</v>
      </c>
      <c r="C3052" s="33"/>
      <c r="D3052" s="33"/>
      <c r="E3052" s="33"/>
      <c r="F3052" s="33"/>
      <c r="G3052" s="33"/>
      <c r="H3052" s="33"/>
      <c r="I3052" s="33"/>
      <c r="J3052" s="34"/>
      <c r="K3052" s="34"/>
      <c r="L3052" s="34"/>
      <c r="M3052" s="34"/>
      <c r="N3052" s="34"/>
      <c r="O3052" s="34"/>
      <c r="P3052" s="34"/>
      <c r="Q3052" s="34"/>
      <c r="R3052" s="34"/>
      <c r="S3052" s="34"/>
    </row>
    <row r="3053" spans="1:19" outlineLevel="1">
      <c r="B3053" s="5">
        <v>2012</v>
      </c>
      <c r="C3053" s="33"/>
      <c r="D3053" s="33"/>
      <c r="E3053" s="33"/>
      <c r="F3053" s="33"/>
      <c r="G3053" s="33"/>
      <c r="H3053" s="33"/>
      <c r="I3053" s="34"/>
      <c r="J3053" s="34"/>
      <c r="K3053" s="34"/>
      <c r="L3053" s="34"/>
      <c r="M3053" s="34"/>
      <c r="N3053" s="34"/>
      <c r="O3053" s="34"/>
      <c r="P3053" s="34"/>
      <c r="Q3053" s="34"/>
      <c r="R3053" s="34"/>
      <c r="S3053" s="34"/>
    </row>
    <row r="3054" spans="1:19" outlineLevel="1">
      <c r="B3054" s="5">
        <v>2011</v>
      </c>
      <c r="C3054" s="33"/>
      <c r="D3054" s="33"/>
      <c r="E3054" s="33"/>
      <c r="F3054" s="33"/>
      <c r="G3054" s="33"/>
      <c r="H3054" s="34"/>
      <c r="I3054" s="34"/>
      <c r="J3054" s="34"/>
      <c r="K3054" s="34"/>
      <c r="L3054" s="34"/>
      <c r="M3054" s="34"/>
      <c r="N3054" s="34"/>
      <c r="O3054" s="34"/>
      <c r="P3054" s="34"/>
      <c r="Q3054" s="34"/>
      <c r="R3054" s="34"/>
      <c r="S3054" s="34"/>
    </row>
    <row r="3055" spans="1:19" outlineLevel="1">
      <c r="B3055" s="5">
        <v>2010</v>
      </c>
      <c r="C3055" s="33"/>
      <c r="D3055" s="33"/>
      <c r="E3055" s="33"/>
      <c r="F3055" s="33"/>
      <c r="G3055" s="34"/>
      <c r="H3055" s="34"/>
      <c r="I3055" s="34"/>
      <c r="J3055" s="34"/>
      <c r="K3055" s="34"/>
      <c r="L3055" s="34"/>
      <c r="M3055" s="34"/>
      <c r="N3055" s="34"/>
      <c r="O3055" s="34"/>
      <c r="P3055" s="34"/>
      <c r="Q3055" s="34"/>
      <c r="R3055" s="34"/>
      <c r="S3055" s="34"/>
    </row>
    <row r="3056" spans="1:19" outlineLevel="1">
      <c r="B3056" s="5">
        <v>2009</v>
      </c>
      <c r="C3056" s="33"/>
      <c r="D3056" s="33"/>
      <c r="E3056" s="33"/>
      <c r="F3056" s="34"/>
      <c r="G3056" s="34"/>
      <c r="H3056" s="34"/>
      <c r="I3056" s="34"/>
      <c r="J3056" s="34"/>
      <c r="K3056" s="34"/>
      <c r="L3056" s="34"/>
      <c r="M3056" s="34"/>
      <c r="N3056" s="34"/>
      <c r="O3056" s="34"/>
      <c r="P3056" s="34"/>
      <c r="Q3056" s="34"/>
      <c r="R3056" s="34"/>
      <c r="S3056" s="34"/>
    </row>
    <row r="3057" spans="2:19" outlineLevel="1">
      <c r="B3057" s="5">
        <v>2008</v>
      </c>
      <c r="C3057" s="33"/>
      <c r="D3057" s="33"/>
      <c r="E3057" s="34"/>
      <c r="F3057" s="34"/>
      <c r="G3057" s="34"/>
      <c r="H3057" s="34"/>
      <c r="I3057" s="34"/>
      <c r="J3057" s="34"/>
      <c r="K3057" s="34"/>
      <c r="L3057" s="34"/>
      <c r="M3057" s="34"/>
      <c r="N3057" s="34"/>
      <c r="O3057" s="34"/>
      <c r="P3057" s="34"/>
      <c r="Q3057" s="34"/>
      <c r="R3057" s="34"/>
      <c r="S3057" s="34"/>
    </row>
    <row r="3058" spans="2:19" outlineLevel="1">
      <c r="B3058" s="5">
        <v>2007</v>
      </c>
      <c r="C3058" s="33"/>
      <c r="D3058" s="34"/>
      <c r="E3058" s="34"/>
      <c r="F3058" s="34"/>
      <c r="G3058" s="34"/>
      <c r="H3058" s="34"/>
      <c r="I3058" s="34"/>
      <c r="J3058" s="34"/>
      <c r="K3058" s="34"/>
      <c r="L3058" s="34"/>
      <c r="M3058" s="34"/>
      <c r="N3058" s="34"/>
      <c r="O3058" s="34"/>
      <c r="P3058" s="34"/>
      <c r="Q3058" s="34"/>
      <c r="R3058" s="34"/>
      <c r="S3058" s="34"/>
    </row>
    <row r="3059" spans="2:19" outlineLevel="1">
      <c r="B3059" s="5">
        <v>2006</v>
      </c>
      <c r="C3059" s="34"/>
      <c r="D3059" s="34"/>
      <c r="E3059" s="34"/>
      <c r="F3059" s="34"/>
      <c r="G3059" s="34"/>
      <c r="H3059" s="34"/>
      <c r="I3059" s="34"/>
      <c r="J3059" s="34"/>
      <c r="K3059" s="34"/>
      <c r="L3059" s="34"/>
      <c r="M3059" s="34"/>
      <c r="N3059" s="34"/>
      <c r="O3059" s="34"/>
      <c r="P3059" s="34"/>
      <c r="Q3059" s="34"/>
      <c r="R3059" s="34"/>
      <c r="S3059" s="34"/>
    </row>
    <row r="3060" spans="2:19" outlineLevel="1">
      <c r="B3060" s="5">
        <v>2005</v>
      </c>
      <c r="C3060" s="34"/>
      <c r="D3060" s="34"/>
      <c r="E3060" s="34"/>
      <c r="F3060" s="34"/>
      <c r="G3060" s="34"/>
      <c r="H3060" s="34"/>
      <c r="I3060" s="34"/>
      <c r="J3060" s="34"/>
      <c r="K3060" s="34"/>
      <c r="L3060" s="34"/>
      <c r="M3060" s="34"/>
      <c r="N3060" s="34"/>
      <c r="O3060" s="34"/>
      <c r="P3060" s="34"/>
      <c r="Q3060" s="34"/>
      <c r="R3060" s="34"/>
      <c r="S3060" s="34"/>
    </row>
    <row r="3061" spans="2:19" outlineLevel="1">
      <c r="B3061" s="5">
        <v>2004</v>
      </c>
      <c r="C3061" s="34"/>
      <c r="D3061" s="34"/>
      <c r="E3061" s="34"/>
      <c r="F3061" s="34"/>
      <c r="G3061" s="34"/>
      <c r="H3061" s="34"/>
      <c r="I3061" s="34"/>
      <c r="J3061" s="34"/>
      <c r="K3061" s="34"/>
      <c r="L3061" s="34"/>
      <c r="M3061" s="34"/>
      <c r="N3061" s="34"/>
      <c r="O3061" s="34"/>
      <c r="P3061" s="34"/>
      <c r="Q3061" s="34"/>
      <c r="R3061" s="34"/>
      <c r="S3061" s="34"/>
    </row>
    <row r="3062" spans="2:19" outlineLevel="1">
      <c r="B3062" s="5">
        <v>2003</v>
      </c>
      <c r="C3062" s="34"/>
      <c r="D3062" s="34"/>
      <c r="E3062" s="34"/>
      <c r="F3062" s="34"/>
      <c r="G3062" s="34"/>
      <c r="H3062" s="34"/>
      <c r="I3062" s="34"/>
      <c r="J3062" s="34"/>
      <c r="K3062" s="34"/>
      <c r="L3062" s="34"/>
      <c r="M3062" s="34"/>
      <c r="N3062" s="34"/>
      <c r="O3062" s="34"/>
      <c r="P3062" s="34"/>
      <c r="Q3062" s="34"/>
      <c r="R3062" s="34"/>
      <c r="S3062" s="34"/>
    </row>
    <row r="3063" spans="2:19" outlineLevel="1">
      <c r="B3063" s="5">
        <v>2002</v>
      </c>
      <c r="C3063" s="34"/>
      <c r="D3063" s="34"/>
      <c r="E3063" s="34"/>
      <c r="F3063" s="34"/>
      <c r="G3063" s="34"/>
      <c r="H3063" s="34"/>
      <c r="I3063" s="34"/>
      <c r="J3063" s="34"/>
      <c r="K3063" s="34"/>
      <c r="L3063" s="34"/>
      <c r="M3063" s="34"/>
      <c r="N3063" s="34"/>
      <c r="O3063" s="34"/>
      <c r="P3063" s="34"/>
      <c r="Q3063" s="34"/>
      <c r="R3063" s="34"/>
      <c r="S3063" s="34"/>
    </row>
    <row r="3064" spans="2:19" outlineLevel="1">
      <c r="B3064" s="5">
        <v>2001</v>
      </c>
      <c r="C3064" s="34"/>
      <c r="D3064" s="34"/>
      <c r="E3064" s="34"/>
      <c r="F3064" s="34"/>
      <c r="G3064" s="34"/>
      <c r="H3064" s="34"/>
      <c r="I3064" s="34"/>
      <c r="J3064" s="34"/>
      <c r="K3064" s="34"/>
      <c r="L3064" s="34"/>
      <c r="M3064" s="34"/>
      <c r="N3064" s="34"/>
      <c r="O3064" s="34"/>
      <c r="P3064" s="34"/>
      <c r="Q3064" s="34"/>
      <c r="R3064" s="34"/>
      <c r="S3064" s="34"/>
    </row>
    <row r="3065" spans="2:19" outlineLevel="1">
      <c r="B3065" s="5">
        <v>2000</v>
      </c>
      <c r="C3065" s="34"/>
      <c r="D3065" s="34"/>
      <c r="E3065" s="34"/>
      <c r="F3065" s="34"/>
      <c r="G3065" s="34"/>
      <c r="H3065" s="34"/>
      <c r="I3065" s="34"/>
      <c r="J3065" s="34"/>
      <c r="K3065" s="34"/>
      <c r="L3065" s="34"/>
      <c r="M3065" s="34"/>
      <c r="N3065" s="34"/>
      <c r="O3065" s="34"/>
      <c r="P3065" s="34"/>
      <c r="Q3065" s="34"/>
      <c r="R3065" s="34"/>
      <c r="S3065" s="34"/>
    </row>
    <row r="3066" spans="2:19" outlineLevel="1">
      <c r="B3066" s="5">
        <v>1999</v>
      </c>
      <c r="C3066" s="34"/>
      <c r="D3066" s="34"/>
      <c r="E3066" s="34"/>
      <c r="F3066" s="34"/>
      <c r="G3066" s="34"/>
      <c r="H3066" s="34"/>
      <c r="I3066" s="34"/>
      <c r="J3066" s="34"/>
      <c r="K3066" s="34"/>
      <c r="L3066" s="34"/>
      <c r="M3066" s="34"/>
      <c r="N3066" s="34"/>
      <c r="O3066" s="34"/>
      <c r="P3066" s="34"/>
      <c r="Q3066" s="34"/>
      <c r="R3066" s="34"/>
      <c r="S3066" s="34"/>
    </row>
    <row r="3067" spans="2:19" outlineLevel="1">
      <c r="B3067" s="5">
        <v>1998</v>
      </c>
      <c r="C3067" s="34"/>
      <c r="D3067" s="34"/>
      <c r="E3067" s="34"/>
      <c r="F3067" s="34"/>
      <c r="G3067" s="34"/>
      <c r="H3067" s="34"/>
      <c r="I3067" s="34"/>
      <c r="J3067" s="34"/>
      <c r="K3067" s="34"/>
      <c r="L3067" s="34"/>
      <c r="M3067" s="34"/>
      <c r="N3067" s="34"/>
      <c r="O3067" s="34"/>
      <c r="P3067" s="34"/>
      <c r="Q3067" s="34"/>
      <c r="R3067" s="34"/>
      <c r="S3067" s="34"/>
    </row>
    <row r="3068" spans="2:19" outlineLevel="1">
      <c r="B3068" s="5">
        <v>1997</v>
      </c>
      <c r="C3068" s="34"/>
      <c r="D3068" s="34"/>
      <c r="E3068" s="34"/>
      <c r="F3068" s="34"/>
      <c r="G3068" s="34"/>
      <c r="H3068" s="34"/>
      <c r="I3068" s="34"/>
      <c r="J3068" s="34"/>
      <c r="K3068" s="34"/>
      <c r="L3068" s="34"/>
      <c r="M3068" s="34"/>
      <c r="N3068" s="34"/>
      <c r="O3068" s="34"/>
      <c r="P3068" s="34"/>
      <c r="Q3068" s="34"/>
      <c r="R3068" s="34"/>
      <c r="S3068" s="34"/>
    </row>
    <row r="3069" spans="2:19" outlineLevel="1">
      <c r="B3069" s="5">
        <v>1996</v>
      </c>
      <c r="C3069" s="34"/>
      <c r="D3069" s="34"/>
      <c r="E3069" s="34"/>
      <c r="F3069" s="34"/>
      <c r="G3069" s="34"/>
      <c r="H3069" s="34"/>
      <c r="I3069" s="34"/>
      <c r="J3069" s="34"/>
      <c r="K3069" s="34"/>
      <c r="L3069" s="34"/>
      <c r="M3069" s="34"/>
      <c r="N3069" s="34"/>
      <c r="O3069" s="34"/>
      <c r="P3069" s="34"/>
      <c r="Q3069" s="34"/>
      <c r="R3069" s="34"/>
      <c r="S3069" s="34"/>
    </row>
    <row r="3070" spans="2:19" outlineLevel="1">
      <c r="B3070" s="5">
        <v>1995</v>
      </c>
      <c r="C3070" s="34"/>
      <c r="D3070" s="34"/>
      <c r="E3070" s="34"/>
      <c r="F3070" s="34"/>
      <c r="G3070" s="34"/>
      <c r="H3070" s="34"/>
      <c r="I3070" s="34"/>
      <c r="J3070" s="34"/>
      <c r="K3070" s="34"/>
      <c r="L3070" s="34"/>
      <c r="M3070" s="34"/>
      <c r="N3070" s="34"/>
      <c r="O3070" s="34"/>
      <c r="P3070" s="34"/>
      <c r="Q3070" s="34"/>
      <c r="R3070" s="34"/>
      <c r="S3070" s="34"/>
    </row>
    <row r="3071" spans="2:19" outlineLevel="1">
      <c r="B3071" s="5">
        <v>1994</v>
      </c>
      <c r="C3071" s="34"/>
      <c r="D3071" s="34"/>
      <c r="E3071" s="34"/>
      <c r="F3071" s="34"/>
      <c r="G3071" s="34"/>
      <c r="H3071" s="34"/>
      <c r="I3071" s="34"/>
      <c r="J3071" s="34"/>
      <c r="K3071" s="34"/>
      <c r="L3071" s="34"/>
      <c r="M3071" s="34"/>
      <c r="N3071" s="34"/>
      <c r="O3071" s="34"/>
      <c r="P3071" s="34"/>
      <c r="Q3071" s="34"/>
      <c r="R3071" s="34"/>
      <c r="S3071" s="34"/>
    </row>
    <row r="3072" spans="2:19" outlineLevel="1">
      <c r="B3072" s="5">
        <v>1993</v>
      </c>
      <c r="C3072" s="34"/>
      <c r="D3072" s="34"/>
      <c r="E3072" s="34"/>
      <c r="F3072" s="34"/>
      <c r="G3072" s="34"/>
      <c r="H3072" s="34"/>
      <c r="I3072" s="34"/>
      <c r="J3072" s="34"/>
      <c r="K3072" s="34"/>
      <c r="L3072" s="34"/>
      <c r="M3072" s="34"/>
      <c r="N3072" s="34"/>
      <c r="O3072" s="34"/>
      <c r="P3072" s="34"/>
      <c r="Q3072" s="34"/>
      <c r="R3072" s="34"/>
      <c r="S3072" s="34"/>
    </row>
    <row r="3073" spans="2:19" outlineLevel="1">
      <c r="B3073" s="5">
        <v>1992</v>
      </c>
      <c r="C3073" s="34"/>
      <c r="D3073" s="34"/>
      <c r="E3073" s="34"/>
      <c r="F3073" s="34"/>
      <c r="G3073" s="34"/>
      <c r="H3073" s="34"/>
      <c r="I3073" s="34"/>
      <c r="J3073" s="34"/>
      <c r="K3073" s="34"/>
      <c r="L3073" s="34"/>
      <c r="M3073" s="34"/>
      <c r="N3073" s="34"/>
      <c r="O3073" s="34"/>
      <c r="P3073" s="34"/>
      <c r="Q3073" s="34"/>
      <c r="R3073" s="34"/>
      <c r="S3073" s="34"/>
    </row>
    <row r="3074" spans="2:19" outlineLevel="1">
      <c r="B3074" s="5">
        <v>1991</v>
      </c>
      <c r="C3074" s="34"/>
      <c r="D3074" s="34"/>
      <c r="E3074" s="34"/>
      <c r="F3074" s="34"/>
      <c r="G3074" s="34"/>
      <c r="H3074" s="34"/>
      <c r="I3074" s="34"/>
      <c r="J3074" s="34"/>
      <c r="K3074" s="34"/>
      <c r="L3074" s="34"/>
      <c r="M3074" s="34"/>
      <c r="N3074" s="34"/>
      <c r="O3074" s="34"/>
      <c r="P3074" s="34"/>
      <c r="Q3074" s="34"/>
      <c r="R3074" s="34"/>
      <c r="S3074" s="34"/>
    </row>
    <row r="3075" spans="2:19" outlineLevel="1">
      <c r="B3075" s="5">
        <v>1990</v>
      </c>
      <c r="C3075" s="34"/>
      <c r="D3075" s="34"/>
      <c r="E3075" s="34"/>
      <c r="F3075" s="34"/>
      <c r="G3075" s="34"/>
      <c r="H3075" s="34"/>
      <c r="I3075" s="34"/>
      <c r="J3075" s="34"/>
      <c r="K3075" s="34"/>
      <c r="L3075" s="34"/>
      <c r="M3075" s="34"/>
      <c r="N3075" s="34"/>
      <c r="O3075" s="34"/>
      <c r="P3075" s="34"/>
      <c r="Q3075" s="34"/>
      <c r="R3075" s="34"/>
      <c r="S3075" s="34"/>
    </row>
    <row r="3076" spans="2:19" outlineLevel="1">
      <c r="B3076" s="5">
        <v>1989</v>
      </c>
      <c r="C3076" s="34"/>
      <c r="D3076" s="34"/>
      <c r="E3076" s="34"/>
      <c r="F3076" s="34"/>
      <c r="G3076" s="34"/>
      <c r="H3076" s="34"/>
      <c r="I3076" s="34"/>
      <c r="J3076" s="34"/>
      <c r="K3076" s="34"/>
      <c r="L3076" s="34"/>
      <c r="M3076" s="34"/>
      <c r="N3076" s="34"/>
      <c r="O3076" s="34"/>
      <c r="P3076" s="34"/>
      <c r="Q3076" s="34"/>
      <c r="R3076" s="34"/>
      <c r="S3076" s="34"/>
    </row>
    <row r="3077" spans="2:19" outlineLevel="1">
      <c r="B3077" s="5">
        <v>1988</v>
      </c>
      <c r="C3077" s="34"/>
      <c r="D3077" s="34"/>
      <c r="E3077" s="34"/>
      <c r="F3077" s="34"/>
      <c r="G3077" s="34"/>
      <c r="H3077" s="34"/>
      <c r="I3077" s="34"/>
      <c r="J3077" s="34"/>
      <c r="K3077" s="34"/>
      <c r="L3077" s="34"/>
      <c r="M3077" s="34"/>
      <c r="N3077" s="34"/>
      <c r="O3077" s="34"/>
      <c r="P3077" s="34"/>
      <c r="Q3077" s="34"/>
      <c r="R3077" s="34"/>
      <c r="S3077" s="34"/>
    </row>
    <row r="3078" spans="2:19" outlineLevel="1">
      <c r="B3078" s="5">
        <v>1987</v>
      </c>
      <c r="C3078" s="34"/>
      <c r="D3078" s="34"/>
      <c r="E3078" s="34"/>
      <c r="F3078" s="34"/>
      <c r="G3078" s="34"/>
      <c r="H3078" s="34"/>
      <c r="I3078" s="34"/>
      <c r="J3078" s="34"/>
      <c r="K3078" s="34"/>
      <c r="L3078" s="34"/>
      <c r="M3078" s="34"/>
      <c r="N3078" s="34"/>
      <c r="O3078" s="34"/>
      <c r="P3078" s="34"/>
      <c r="Q3078" s="34"/>
      <c r="R3078" s="34"/>
      <c r="S3078" s="34"/>
    </row>
    <row r="3079" spans="2:19" outlineLevel="1">
      <c r="B3079" s="5">
        <v>1986</v>
      </c>
      <c r="C3079" s="34"/>
      <c r="D3079" s="34"/>
      <c r="E3079" s="34"/>
      <c r="F3079" s="34"/>
      <c r="G3079" s="34"/>
      <c r="H3079" s="34"/>
      <c r="I3079" s="34"/>
      <c r="J3079" s="34"/>
      <c r="K3079" s="34"/>
      <c r="L3079" s="34"/>
      <c r="M3079" s="34"/>
      <c r="N3079" s="34"/>
      <c r="O3079" s="34"/>
      <c r="P3079" s="34"/>
      <c r="Q3079" s="34"/>
      <c r="R3079" s="34"/>
      <c r="S3079" s="34"/>
    </row>
    <row r="3080" spans="2:19" outlineLevel="1">
      <c r="B3080" s="5">
        <v>1985</v>
      </c>
      <c r="C3080" s="34"/>
      <c r="D3080" s="34"/>
      <c r="E3080" s="34"/>
      <c r="F3080" s="34"/>
      <c r="G3080" s="34"/>
      <c r="H3080" s="34"/>
      <c r="I3080" s="34"/>
      <c r="J3080" s="34"/>
      <c r="K3080" s="34"/>
      <c r="L3080" s="34"/>
      <c r="M3080" s="34"/>
      <c r="N3080" s="34"/>
      <c r="O3080" s="34"/>
      <c r="P3080" s="34"/>
      <c r="Q3080" s="34"/>
      <c r="R3080" s="34"/>
      <c r="S3080" s="34"/>
    </row>
    <row r="3081" spans="2:19" outlineLevel="1">
      <c r="B3081" s="5">
        <v>1984</v>
      </c>
      <c r="C3081" s="34"/>
      <c r="D3081" s="34"/>
      <c r="E3081" s="34"/>
      <c r="F3081" s="34"/>
      <c r="G3081" s="34"/>
      <c r="H3081" s="34"/>
      <c r="I3081" s="34"/>
      <c r="J3081" s="34"/>
      <c r="K3081" s="34"/>
      <c r="L3081" s="34"/>
      <c r="M3081" s="34"/>
      <c r="N3081" s="34"/>
      <c r="O3081" s="34"/>
      <c r="P3081" s="34"/>
      <c r="Q3081" s="34"/>
      <c r="R3081" s="34"/>
      <c r="S3081" s="34"/>
    </row>
    <row r="3082" spans="2:19" outlineLevel="1">
      <c r="B3082" s="5">
        <v>1983</v>
      </c>
      <c r="C3082" s="34"/>
      <c r="D3082" s="34"/>
      <c r="E3082" s="34"/>
      <c r="F3082" s="34"/>
      <c r="G3082" s="34"/>
      <c r="H3082" s="34"/>
      <c r="I3082" s="34"/>
      <c r="J3082" s="34"/>
      <c r="K3082" s="34"/>
      <c r="L3082" s="34"/>
      <c r="M3082" s="34"/>
      <c r="N3082" s="34"/>
      <c r="O3082" s="34"/>
      <c r="P3082" s="34"/>
      <c r="Q3082" s="34"/>
      <c r="R3082" s="34"/>
      <c r="S3082" s="34"/>
    </row>
    <row r="3083" spans="2:19" outlineLevel="1">
      <c r="B3083" s="5">
        <v>1982</v>
      </c>
      <c r="C3083" s="34"/>
      <c r="D3083" s="34"/>
      <c r="E3083" s="34"/>
      <c r="F3083" s="34"/>
      <c r="G3083" s="34"/>
      <c r="H3083" s="34"/>
      <c r="I3083" s="34"/>
      <c r="J3083" s="34"/>
      <c r="K3083" s="34"/>
      <c r="L3083" s="34"/>
      <c r="M3083" s="34"/>
      <c r="N3083" s="34"/>
      <c r="O3083" s="34"/>
      <c r="P3083" s="34"/>
      <c r="Q3083" s="34"/>
      <c r="R3083" s="34"/>
      <c r="S3083" s="34"/>
    </row>
    <row r="3084" spans="2:19" outlineLevel="1">
      <c r="B3084" s="5">
        <v>1981</v>
      </c>
      <c r="C3084" s="34"/>
      <c r="D3084" s="34"/>
      <c r="E3084" s="34"/>
      <c r="F3084" s="34"/>
      <c r="G3084" s="34"/>
      <c r="H3084" s="34"/>
      <c r="I3084" s="34"/>
      <c r="J3084" s="34"/>
      <c r="K3084" s="34"/>
      <c r="L3084" s="34"/>
      <c r="M3084" s="34"/>
      <c r="N3084" s="34"/>
      <c r="O3084" s="34"/>
      <c r="P3084" s="34"/>
      <c r="Q3084" s="34"/>
      <c r="R3084" s="34"/>
      <c r="S3084" s="34"/>
    </row>
    <row r="3085" spans="2:19" outlineLevel="1">
      <c r="B3085" s="5">
        <v>1980</v>
      </c>
      <c r="C3085" s="34"/>
      <c r="D3085" s="34"/>
      <c r="E3085" s="34"/>
      <c r="F3085" s="34"/>
      <c r="G3085" s="34"/>
      <c r="H3085" s="34"/>
      <c r="I3085" s="34"/>
      <c r="J3085" s="34"/>
      <c r="K3085" s="34"/>
      <c r="L3085" s="34"/>
      <c r="M3085" s="34"/>
      <c r="N3085" s="34"/>
      <c r="O3085" s="34"/>
      <c r="P3085" s="34"/>
      <c r="Q3085" s="34"/>
      <c r="R3085" s="34"/>
      <c r="S3085" s="34"/>
    </row>
    <row r="3086" spans="2:19" outlineLevel="1">
      <c r="B3086" s="5">
        <v>1979</v>
      </c>
      <c r="C3086" s="34"/>
      <c r="D3086" s="34"/>
      <c r="E3086" s="34"/>
      <c r="F3086" s="34"/>
      <c r="G3086" s="34"/>
      <c r="H3086" s="34"/>
      <c r="I3086" s="34"/>
      <c r="J3086" s="34"/>
      <c r="K3086" s="34"/>
      <c r="L3086" s="34"/>
      <c r="M3086" s="34"/>
      <c r="N3086" s="34"/>
      <c r="O3086" s="34"/>
      <c r="P3086" s="34"/>
      <c r="Q3086" s="34"/>
      <c r="R3086" s="34"/>
      <c r="S3086" s="34"/>
    </row>
    <row r="3087" spans="2:19" outlineLevel="1">
      <c r="B3087" s="5">
        <v>1978</v>
      </c>
      <c r="C3087" s="34"/>
      <c r="D3087" s="34"/>
      <c r="E3087" s="34"/>
      <c r="F3087" s="34"/>
      <c r="G3087" s="34"/>
      <c r="H3087" s="34"/>
      <c r="I3087" s="34"/>
      <c r="J3087" s="34"/>
      <c r="K3087" s="34"/>
      <c r="L3087" s="34"/>
      <c r="M3087" s="34"/>
      <c r="N3087" s="34"/>
      <c r="O3087" s="34"/>
      <c r="P3087" s="34"/>
      <c r="Q3087" s="34"/>
      <c r="R3087" s="34"/>
      <c r="S3087" s="34"/>
    </row>
    <row r="3088" spans="2:19" outlineLevel="1">
      <c r="B3088" s="5">
        <v>1977</v>
      </c>
      <c r="C3088" s="34"/>
      <c r="D3088" s="34"/>
      <c r="E3088" s="34"/>
      <c r="F3088" s="34"/>
      <c r="G3088" s="34"/>
      <c r="H3088" s="34"/>
      <c r="I3088" s="34"/>
      <c r="J3088" s="34"/>
      <c r="K3088" s="34"/>
      <c r="L3088" s="34"/>
      <c r="M3088" s="34"/>
      <c r="N3088" s="34"/>
      <c r="O3088" s="34"/>
      <c r="P3088" s="34"/>
      <c r="Q3088" s="34"/>
      <c r="R3088" s="34"/>
      <c r="S3088" s="34"/>
    </row>
    <row r="3089" spans="2:19" outlineLevel="1">
      <c r="B3089" s="5">
        <v>1976</v>
      </c>
      <c r="C3089" s="34"/>
      <c r="D3089" s="34"/>
      <c r="E3089" s="34"/>
      <c r="F3089" s="34"/>
      <c r="G3089" s="34"/>
      <c r="H3089" s="34"/>
      <c r="I3089" s="34"/>
      <c r="J3089" s="34"/>
      <c r="K3089" s="34"/>
      <c r="L3089" s="34"/>
      <c r="M3089" s="34"/>
      <c r="N3089" s="34"/>
      <c r="O3089" s="34"/>
      <c r="P3089" s="34"/>
      <c r="Q3089" s="34"/>
      <c r="R3089" s="34"/>
      <c r="S3089" s="34"/>
    </row>
    <row r="3090" spans="2:19" outlineLevel="1">
      <c r="B3090" s="5">
        <v>1975</v>
      </c>
      <c r="C3090" s="34"/>
      <c r="D3090" s="34"/>
      <c r="E3090" s="34"/>
      <c r="F3090" s="34"/>
      <c r="G3090" s="34"/>
      <c r="H3090" s="34"/>
      <c r="I3090" s="34"/>
      <c r="J3090" s="34"/>
      <c r="K3090" s="34"/>
      <c r="L3090" s="34"/>
      <c r="M3090" s="34"/>
      <c r="N3090" s="34"/>
      <c r="O3090" s="34"/>
      <c r="P3090" s="34"/>
      <c r="Q3090" s="34"/>
      <c r="R3090" s="34"/>
      <c r="S3090" s="34"/>
    </row>
    <row r="3091" spans="2:19" outlineLevel="1">
      <c r="B3091" s="5">
        <v>1974</v>
      </c>
      <c r="C3091" s="34"/>
      <c r="D3091" s="34"/>
      <c r="E3091" s="34"/>
      <c r="F3091" s="34"/>
      <c r="G3091" s="34"/>
      <c r="H3091" s="34"/>
      <c r="I3091" s="34"/>
      <c r="J3091" s="34"/>
      <c r="K3091" s="34"/>
      <c r="L3091" s="34"/>
      <c r="M3091" s="34"/>
      <c r="N3091" s="34"/>
      <c r="O3091" s="34"/>
      <c r="P3091" s="34"/>
      <c r="Q3091" s="34"/>
      <c r="R3091" s="34"/>
      <c r="S3091" s="34"/>
    </row>
    <row r="3092" spans="2:19" outlineLevel="1">
      <c r="B3092" s="5">
        <v>1973</v>
      </c>
      <c r="C3092" s="34"/>
      <c r="D3092" s="34"/>
      <c r="E3092" s="34"/>
      <c r="F3092" s="34"/>
      <c r="G3092" s="34"/>
      <c r="H3092" s="34"/>
      <c r="I3092" s="34"/>
      <c r="J3092" s="34"/>
      <c r="K3092" s="34"/>
      <c r="L3092" s="34"/>
      <c r="M3092" s="34"/>
      <c r="N3092" s="34"/>
      <c r="O3092" s="34"/>
      <c r="P3092" s="34"/>
      <c r="Q3092" s="34"/>
      <c r="R3092" s="34"/>
      <c r="S3092" s="34"/>
    </row>
    <row r="3093" spans="2:19" outlineLevel="1">
      <c r="B3093" s="5">
        <v>1972</v>
      </c>
      <c r="C3093" s="34"/>
      <c r="D3093" s="34"/>
      <c r="E3093" s="34"/>
      <c r="F3093" s="34"/>
      <c r="G3093" s="34"/>
      <c r="H3093" s="34"/>
      <c r="I3093" s="34"/>
      <c r="J3093" s="34"/>
      <c r="K3093" s="34"/>
      <c r="L3093" s="34"/>
      <c r="M3093" s="34"/>
      <c r="N3093" s="34"/>
      <c r="O3093" s="34"/>
      <c r="P3093" s="34"/>
      <c r="Q3093" s="34"/>
      <c r="R3093" s="34"/>
      <c r="S3093" s="34"/>
    </row>
    <row r="3094" spans="2:19" outlineLevel="1">
      <c r="B3094" s="5">
        <v>1971</v>
      </c>
      <c r="C3094" s="34"/>
      <c r="D3094" s="34"/>
      <c r="E3094" s="34"/>
      <c r="F3094" s="34"/>
      <c r="G3094" s="34"/>
      <c r="H3094" s="34"/>
      <c r="I3094" s="34"/>
      <c r="J3094" s="34"/>
      <c r="K3094" s="34"/>
      <c r="L3094" s="34"/>
      <c r="M3094" s="34"/>
      <c r="N3094" s="34"/>
      <c r="O3094" s="34"/>
      <c r="P3094" s="34"/>
      <c r="Q3094" s="34"/>
      <c r="R3094" s="34"/>
      <c r="S3094" s="34"/>
    </row>
    <row r="3095" spans="2:19" outlineLevel="1">
      <c r="B3095" s="5">
        <v>1970</v>
      </c>
      <c r="C3095" s="34"/>
      <c r="D3095" s="34"/>
      <c r="E3095" s="34"/>
      <c r="F3095" s="34"/>
      <c r="G3095" s="34"/>
      <c r="H3095" s="34"/>
      <c r="I3095" s="34"/>
      <c r="J3095" s="34"/>
      <c r="K3095" s="34"/>
      <c r="L3095" s="34"/>
      <c r="M3095" s="34"/>
      <c r="N3095" s="34"/>
      <c r="O3095" s="34"/>
      <c r="P3095" s="34"/>
      <c r="Q3095" s="34"/>
      <c r="R3095" s="34"/>
      <c r="S3095" s="34"/>
    </row>
    <row r="3096" spans="2:19" outlineLevel="1">
      <c r="B3096" s="5">
        <v>1969</v>
      </c>
      <c r="C3096" s="34"/>
      <c r="D3096" s="34"/>
      <c r="E3096" s="34"/>
      <c r="F3096" s="34"/>
      <c r="G3096" s="34"/>
      <c r="H3096" s="34"/>
      <c r="I3096" s="34"/>
      <c r="J3096" s="34"/>
      <c r="K3096" s="34"/>
      <c r="L3096" s="34"/>
      <c r="M3096" s="34"/>
      <c r="N3096" s="34"/>
      <c r="O3096" s="34"/>
      <c r="P3096" s="34"/>
      <c r="Q3096" s="34"/>
      <c r="R3096" s="34"/>
      <c r="S3096" s="34"/>
    </row>
    <row r="3097" spans="2:19" outlineLevel="1">
      <c r="B3097" s="5">
        <v>1968</v>
      </c>
      <c r="C3097" s="34"/>
      <c r="D3097" s="34"/>
      <c r="E3097" s="34"/>
      <c r="F3097" s="34"/>
      <c r="G3097" s="34"/>
      <c r="H3097" s="34"/>
      <c r="I3097" s="34"/>
      <c r="J3097" s="34"/>
      <c r="K3097" s="34"/>
      <c r="L3097" s="34"/>
      <c r="M3097" s="34"/>
      <c r="N3097" s="34"/>
      <c r="O3097" s="34"/>
      <c r="P3097" s="34"/>
      <c r="Q3097" s="34"/>
      <c r="R3097" s="34"/>
      <c r="S3097" s="34"/>
    </row>
    <row r="3098" spans="2:19" outlineLevel="1">
      <c r="B3098" s="5">
        <v>1967</v>
      </c>
      <c r="C3098" s="34"/>
      <c r="D3098" s="34"/>
      <c r="E3098" s="34"/>
      <c r="F3098" s="34"/>
      <c r="G3098" s="34"/>
      <c r="H3098" s="34"/>
      <c r="I3098" s="34"/>
      <c r="J3098" s="34"/>
      <c r="K3098" s="34"/>
      <c r="L3098" s="34"/>
      <c r="M3098" s="34"/>
      <c r="N3098" s="34"/>
      <c r="O3098" s="34"/>
      <c r="P3098" s="34"/>
      <c r="Q3098" s="34"/>
      <c r="R3098" s="34"/>
      <c r="S3098" s="34"/>
    </row>
    <row r="3099" spans="2:19" outlineLevel="1">
      <c r="B3099" s="5">
        <v>1966</v>
      </c>
      <c r="C3099" s="34"/>
      <c r="D3099" s="34"/>
      <c r="E3099" s="34"/>
      <c r="F3099" s="34"/>
      <c r="G3099" s="34"/>
      <c r="H3099" s="34"/>
      <c r="I3099" s="34"/>
      <c r="J3099" s="34"/>
      <c r="K3099" s="34"/>
      <c r="L3099" s="34"/>
      <c r="M3099" s="34"/>
      <c r="N3099" s="34"/>
      <c r="O3099" s="34"/>
      <c r="P3099" s="34"/>
      <c r="Q3099" s="34"/>
      <c r="R3099" s="34"/>
      <c r="S3099" s="34"/>
    </row>
    <row r="3100" spans="2:19" outlineLevel="1">
      <c r="B3100" s="5">
        <v>1965</v>
      </c>
      <c r="C3100" s="34"/>
      <c r="D3100" s="34"/>
      <c r="E3100" s="34"/>
      <c r="F3100" s="34"/>
      <c r="G3100" s="34"/>
      <c r="H3100" s="34"/>
      <c r="I3100" s="34"/>
      <c r="J3100" s="34"/>
      <c r="K3100" s="34"/>
      <c r="L3100" s="34"/>
      <c r="M3100" s="34"/>
      <c r="N3100" s="34"/>
      <c r="O3100" s="34"/>
      <c r="P3100" s="34"/>
      <c r="Q3100" s="34"/>
      <c r="R3100" s="34"/>
      <c r="S3100" s="34"/>
    </row>
    <row r="3101" spans="2:19" outlineLevel="1">
      <c r="B3101" s="5">
        <v>1964</v>
      </c>
      <c r="C3101" s="34"/>
      <c r="D3101" s="34"/>
      <c r="E3101" s="34"/>
      <c r="F3101" s="34"/>
      <c r="G3101" s="34"/>
      <c r="H3101" s="34"/>
      <c r="I3101" s="34"/>
      <c r="J3101" s="34"/>
      <c r="K3101" s="34"/>
      <c r="L3101" s="34"/>
      <c r="M3101" s="34"/>
      <c r="N3101" s="34"/>
      <c r="O3101" s="34"/>
      <c r="P3101" s="34"/>
      <c r="Q3101" s="34"/>
      <c r="R3101" s="34"/>
      <c r="S3101" s="34"/>
    </row>
    <row r="3102" spans="2:19" outlineLevel="1">
      <c r="B3102" s="5">
        <v>1963</v>
      </c>
      <c r="C3102" s="34"/>
      <c r="D3102" s="34"/>
      <c r="E3102" s="34"/>
      <c r="F3102" s="34"/>
      <c r="G3102" s="34"/>
      <c r="H3102" s="34"/>
      <c r="I3102" s="34"/>
      <c r="J3102" s="34"/>
      <c r="K3102" s="34"/>
      <c r="L3102" s="34"/>
      <c r="M3102" s="34"/>
      <c r="N3102" s="34"/>
      <c r="O3102" s="34"/>
      <c r="P3102" s="34"/>
      <c r="Q3102" s="34"/>
      <c r="R3102" s="34"/>
      <c r="S3102" s="34"/>
    </row>
    <row r="3103" spans="2:19" outlineLevel="1">
      <c r="B3103" s="5">
        <v>1962</v>
      </c>
      <c r="C3103" s="34"/>
      <c r="D3103" s="34"/>
      <c r="E3103" s="34"/>
      <c r="F3103" s="34"/>
      <c r="G3103" s="34"/>
      <c r="H3103" s="34"/>
      <c r="I3103" s="34"/>
      <c r="J3103" s="34"/>
      <c r="K3103" s="34"/>
      <c r="L3103" s="34"/>
      <c r="M3103" s="34"/>
      <c r="N3103" s="34"/>
      <c r="O3103" s="34"/>
      <c r="P3103" s="34"/>
      <c r="Q3103" s="34"/>
      <c r="R3103" s="34"/>
      <c r="S3103" s="34"/>
    </row>
    <row r="3104" spans="2:19" outlineLevel="1">
      <c r="B3104" s="5">
        <v>1961</v>
      </c>
      <c r="C3104" s="34"/>
      <c r="D3104" s="34"/>
      <c r="E3104" s="34"/>
      <c r="F3104" s="34"/>
      <c r="G3104" s="34"/>
      <c r="H3104" s="34"/>
      <c r="I3104" s="34"/>
      <c r="J3104" s="34"/>
      <c r="K3104" s="34"/>
      <c r="L3104" s="34"/>
      <c r="M3104" s="34"/>
      <c r="N3104" s="34"/>
      <c r="O3104" s="34"/>
      <c r="P3104" s="34"/>
      <c r="Q3104" s="34"/>
      <c r="R3104" s="34"/>
      <c r="S3104" s="34"/>
    </row>
    <row r="3105" spans="2:19" outlineLevel="1">
      <c r="B3105" s="5">
        <v>1960</v>
      </c>
      <c r="C3105" s="34"/>
      <c r="D3105" s="34"/>
      <c r="E3105" s="34"/>
      <c r="F3105" s="34"/>
      <c r="G3105" s="34"/>
      <c r="H3105" s="34"/>
      <c r="I3105" s="34"/>
      <c r="J3105" s="34"/>
      <c r="K3105" s="34"/>
      <c r="L3105" s="34"/>
      <c r="M3105" s="34"/>
      <c r="N3105" s="34"/>
      <c r="O3105" s="34"/>
      <c r="P3105" s="34"/>
      <c r="Q3105" s="34"/>
      <c r="R3105" s="34"/>
      <c r="S3105" s="34"/>
    </row>
    <row r="3106" spans="2:19" outlineLevel="1">
      <c r="B3106" s="5">
        <v>1959</v>
      </c>
      <c r="C3106" s="34"/>
      <c r="D3106" s="34"/>
      <c r="E3106" s="34"/>
      <c r="F3106" s="34"/>
      <c r="G3106" s="34"/>
      <c r="H3106" s="34"/>
      <c r="I3106" s="34"/>
      <c r="J3106" s="34"/>
      <c r="K3106" s="34"/>
      <c r="L3106" s="34"/>
      <c r="M3106" s="34"/>
      <c r="N3106" s="34"/>
      <c r="O3106" s="34"/>
      <c r="P3106" s="34"/>
      <c r="Q3106" s="34"/>
      <c r="R3106" s="34"/>
      <c r="S3106" s="34"/>
    </row>
    <row r="3107" spans="2:19" outlineLevel="1">
      <c r="B3107" s="5">
        <v>1958</v>
      </c>
      <c r="C3107" s="34"/>
      <c r="D3107" s="34"/>
      <c r="E3107" s="34"/>
      <c r="F3107" s="34"/>
      <c r="G3107" s="34"/>
      <c r="H3107" s="34"/>
      <c r="I3107" s="34"/>
      <c r="J3107" s="34"/>
      <c r="K3107" s="34"/>
      <c r="L3107" s="34"/>
      <c r="M3107" s="34"/>
      <c r="N3107" s="34"/>
      <c r="O3107" s="34"/>
      <c r="P3107" s="34"/>
      <c r="Q3107" s="34"/>
      <c r="R3107" s="34"/>
      <c r="S3107" s="34"/>
    </row>
    <row r="3108" spans="2:19" outlineLevel="1">
      <c r="B3108" s="5">
        <v>1957</v>
      </c>
      <c r="C3108" s="34"/>
      <c r="D3108" s="34"/>
      <c r="E3108" s="34"/>
      <c r="F3108" s="34"/>
      <c r="G3108" s="34"/>
      <c r="H3108" s="34"/>
      <c r="I3108" s="34"/>
      <c r="J3108" s="34"/>
      <c r="K3108" s="34"/>
      <c r="L3108" s="34"/>
      <c r="M3108" s="34"/>
      <c r="N3108" s="34"/>
      <c r="O3108" s="34"/>
      <c r="P3108" s="34"/>
      <c r="Q3108" s="34"/>
      <c r="R3108" s="34"/>
      <c r="S3108" s="34"/>
    </row>
    <row r="3109" spans="2:19" outlineLevel="1">
      <c r="B3109" s="5">
        <v>1956</v>
      </c>
      <c r="C3109" s="34"/>
      <c r="D3109" s="34"/>
      <c r="E3109" s="34"/>
      <c r="F3109" s="34"/>
      <c r="G3109" s="34"/>
      <c r="H3109" s="34"/>
      <c r="I3109" s="34"/>
      <c r="J3109" s="34"/>
      <c r="K3109" s="34"/>
      <c r="L3109" s="34"/>
      <c r="M3109" s="34"/>
      <c r="N3109" s="34"/>
      <c r="O3109" s="34"/>
      <c r="P3109" s="34"/>
      <c r="Q3109" s="34"/>
      <c r="R3109" s="34"/>
      <c r="S3109" s="34"/>
    </row>
    <row r="3110" spans="2:19" outlineLevel="1">
      <c r="B3110" s="5">
        <v>1955</v>
      </c>
      <c r="C3110" s="34"/>
      <c r="D3110" s="34"/>
      <c r="E3110" s="34"/>
      <c r="F3110" s="34"/>
      <c r="G3110" s="34"/>
      <c r="H3110" s="34"/>
      <c r="I3110" s="34"/>
      <c r="J3110" s="34"/>
      <c r="K3110" s="34"/>
      <c r="L3110" s="34"/>
      <c r="M3110" s="34"/>
      <c r="N3110" s="34"/>
      <c r="O3110" s="34"/>
      <c r="P3110" s="34"/>
      <c r="Q3110" s="34"/>
      <c r="R3110" s="34"/>
      <c r="S3110" s="34"/>
    </row>
    <row r="3111" spans="2:19" outlineLevel="1">
      <c r="B3111" s="5">
        <v>1954</v>
      </c>
      <c r="C3111" s="34"/>
      <c r="D3111" s="34"/>
      <c r="E3111" s="34"/>
      <c r="F3111" s="34"/>
      <c r="G3111" s="34"/>
      <c r="H3111" s="34"/>
      <c r="I3111" s="34"/>
      <c r="J3111" s="34"/>
      <c r="K3111" s="34"/>
      <c r="L3111" s="34"/>
      <c r="M3111" s="34"/>
      <c r="N3111" s="34"/>
      <c r="O3111" s="34"/>
      <c r="P3111" s="34"/>
      <c r="Q3111" s="34"/>
      <c r="R3111" s="34"/>
      <c r="S3111" s="34"/>
    </row>
    <row r="3112" spans="2:19" outlineLevel="1">
      <c r="B3112" s="5">
        <v>1953</v>
      </c>
      <c r="C3112" s="34"/>
      <c r="D3112" s="34"/>
      <c r="E3112" s="34"/>
      <c r="F3112" s="34"/>
      <c r="G3112" s="34"/>
      <c r="H3112" s="34"/>
      <c r="I3112" s="34"/>
      <c r="J3112" s="34"/>
      <c r="K3112" s="34"/>
      <c r="L3112" s="34"/>
      <c r="M3112" s="34"/>
      <c r="N3112" s="34"/>
      <c r="O3112" s="34"/>
      <c r="P3112" s="34"/>
      <c r="Q3112" s="34"/>
      <c r="R3112" s="34"/>
      <c r="S3112" s="34"/>
    </row>
    <row r="3113" spans="2:19" outlineLevel="1">
      <c r="B3113" s="5">
        <v>1952</v>
      </c>
      <c r="C3113" s="34"/>
      <c r="D3113" s="34"/>
      <c r="E3113" s="34"/>
      <c r="F3113" s="34"/>
      <c r="G3113" s="34"/>
      <c r="H3113" s="34"/>
      <c r="I3113" s="34"/>
      <c r="J3113" s="34"/>
      <c r="K3113" s="34"/>
      <c r="L3113" s="34"/>
      <c r="M3113" s="34"/>
      <c r="N3113" s="34"/>
      <c r="O3113" s="34"/>
      <c r="P3113" s="34"/>
      <c r="Q3113" s="34"/>
      <c r="R3113" s="34"/>
      <c r="S3113" s="34"/>
    </row>
    <row r="3114" spans="2:19" outlineLevel="1">
      <c r="B3114" s="5">
        <v>1951</v>
      </c>
      <c r="C3114" s="34"/>
      <c r="D3114" s="34"/>
      <c r="E3114" s="34"/>
      <c r="F3114" s="34"/>
      <c r="G3114" s="34"/>
      <c r="H3114" s="34"/>
      <c r="I3114" s="34"/>
      <c r="J3114" s="34"/>
      <c r="K3114" s="34"/>
      <c r="L3114" s="34"/>
      <c r="M3114" s="34"/>
      <c r="N3114" s="34"/>
      <c r="O3114" s="34"/>
      <c r="P3114" s="34"/>
      <c r="Q3114" s="34"/>
      <c r="R3114" s="34"/>
      <c r="S3114" s="34"/>
    </row>
    <row r="3115" spans="2:19" outlineLevel="1">
      <c r="B3115" s="5">
        <v>1950</v>
      </c>
      <c r="C3115" s="34"/>
      <c r="D3115" s="34"/>
      <c r="E3115" s="34"/>
      <c r="F3115" s="34"/>
      <c r="G3115" s="34"/>
      <c r="H3115" s="34"/>
      <c r="I3115" s="34"/>
      <c r="J3115" s="34"/>
      <c r="K3115" s="34"/>
      <c r="L3115" s="34"/>
      <c r="M3115" s="34"/>
      <c r="N3115" s="34"/>
      <c r="O3115" s="34"/>
      <c r="P3115" s="34"/>
      <c r="Q3115" s="34"/>
      <c r="R3115" s="34"/>
      <c r="S3115" s="34"/>
    </row>
    <row r="3116" spans="2:19" outlineLevel="1">
      <c r="B3116" s="5">
        <v>1949</v>
      </c>
      <c r="C3116" s="34"/>
      <c r="D3116" s="34"/>
      <c r="E3116" s="34"/>
      <c r="F3116" s="34"/>
      <c r="G3116" s="34"/>
      <c r="H3116" s="34"/>
      <c r="I3116" s="34"/>
      <c r="J3116" s="34"/>
      <c r="K3116" s="34"/>
      <c r="L3116" s="34"/>
      <c r="M3116" s="34"/>
      <c r="N3116" s="34"/>
      <c r="O3116" s="34"/>
      <c r="P3116" s="34"/>
      <c r="Q3116" s="34"/>
      <c r="R3116" s="34"/>
      <c r="S3116" s="34"/>
    </row>
    <row r="3117" spans="2:19" outlineLevel="1">
      <c r="B3117" s="5">
        <v>1948</v>
      </c>
      <c r="C3117" s="34"/>
      <c r="D3117" s="34"/>
      <c r="E3117" s="34"/>
      <c r="F3117" s="34"/>
      <c r="G3117" s="34"/>
      <c r="H3117" s="34"/>
      <c r="I3117" s="34"/>
      <c r="J3117" s="34"/>
      <c r="K3117" s="34"/>
      <c r="L3117" s="34"/>
      <c r="M3117" s="34"/>
      <c r="N3117" s="34"/>
      <c r="O3117" s="34"/>
      <c r="P3117" s="34"/>
      <c r="Q3117" s="34"/>
      <c r="R3117" s="34"/>
      <c r="S3117" s="34"/>
    </row>
    <row r="3118" spans="2:19" outlineLevel="1">
      <c r="B3118" s="5">
        <v>1947</v>
      </c>
      <c r="C3118" s="34"/>
      <c r="D3118" s="34"/>
      <c r="E3118" s="34"/>
      <c r="F3118" s="34"/>
      <c r="G3118" s="34"/>
      <c r="H3118" s="34"/>
      <c r="I3118" s="34"/>
      <c r="J3118" s="34"/>
      <c r="K3118" s="34"/>
      <c r="L3118" s="34"/>
      <c r="M3118" s="34"/>
      <c r="N3118" s="34"/>
      <c r="O3118" s="34"/>
      <c r="P3118" s="34"/>
      <c r="Q3118" s="34"/>
      <c r="R3118" s="34"/>
      <c r="S3118" s="34"/>
    </row>
    <row r="3119" spans="2:19" outlineLevel="1">
      <c r="B3119" s="5">
        <v>1946</v>
      </c>
      <c r="C3119" s="34"/>
      <c r="D3119" s="34"/>
      <c r="E3119" s="34"/>
      <c r="F3119" s="34"/>
      <c r="G3119" s="34"/>
      <c r="H3119" s="34"/>
      <c r="I3119" s="34"/>
      <c r="J3119" s="34"/>
      <c r="K3119" s="34"/>
      <c r="L3119" s="34"/>
      <c r="M3119" s="34"/>
      <c r="N3119" s="34"/>
      <c r="O3119" s="34"/>
      <c r="P3119" s="34"/>
      <c r="Q3119" s="34"/>
      <c r="R3119" s="34"/>
      <c r="S3119" s="34"/>
    </row>
    <row r="3120" spans="2:19" outlineLevel="1">
      <c r="B3120" s="5">
        <v>1945</v>
      </c>
      <c r="C3120" s="34"/>
      <c r="D3120" s="34"/>
      <c r="E3120" s="34"/>
      <c r="F3120" s="34"/>
      <c r="G3120" s="34"/>
      <c r="H3120" s="34"/>
      <c r="I3120" s="34"/>
      <c r="J3120" s="34"/>
      <c r="K3120" s="34"/>
      <c r="L3120" s="34"/>
      <c r="M3120" s="34"/>
      <c r="N3120" s="34"/>
      <c r="O3120" s="34"/>
      <c r="P3120" s="34"/>
      <c r="Q3120" s="34"/>
      <c r="R3120" s="34"/>
      <c r="S3120" s="34"/>
    </row>
    <row r="3121" spans="1:19" outlineLevel="1">
      <c r="B3121" s="5">
        <v>1944</v>
      </c>
      <c r="C3121" s="34"/>
      <c r="D3121" s="34"/>
      <c r="E3121" s="34"/>
      <c r="F3121" s="34"/>
      <c r="G3121" s="34"/>
      <c r="H3121" s="34"/>
      <c r="I3121" s="34"/>
      <c r="J3121" s="34"/>
      <c r="K3121" s="34"/>
      <c r="L3121" s="34"/>
      <c r="M3121" s="34"/>
      <c r="N3121" s="34"/>
      <c r="O3121" s="34"/>
      <c r="P3121" s="34"/>
      <c r="Q3121" s="34"/>
      <c r="R3121" s="34"/>
      <c r="S3121" s="34"/>
    </row>
    <row r="3122" spans="1:19" outlineLevel="1">
      <c r="B3122" s="5">
        <v>1943</v>
      </c>
      <c r="C3122" s="34"/>
      <c r="D3122" s="34"/>
      <c r="E3122" s="34"/>
      <c r="F3122" s="34"/>
      <c r="G3122" s="34"/>
      <c r="H3122" s="34"/>
      <c r="I3122" s="34"/>
      <c r="J3122" s="34"/>
      <c r="K3122" s="34"/>
      <c r="L3122" s="34"/>
      <c r="M3122" s="34"/>
      <c r="N3122" s="34"/>
      <c r="O3122" s="34"/>
      <c r="P3122" s="34"/>
      <c r="Q3122" s="34"/>
      <c r="R3122" s="34"/>
      <c r="S3122" s="34"/>
    </row>
    <row r="3123" spans="1:19" outlineLevel="1">
      <c r="B3123" s="5">
        <v>1942</v>
      </c>
      <c r="C3123" s="34"/>
      <c r="D3123" s="34"/>
      <c r="E3123" s="34"/>
      <c r="F3123" s="34"/>
      <c r="G3123" s="34"/>
      <c r="H3123" s="34"/>
      <c r="I3123" s="34"/>
      <c r="J3123" s="34"/>
      <c r="K3123" s="34"/>
      <c r="L3123" s="34"/>
      <c r="M3123" s="34"/>
      <c r="N3123" s="34"/>
      <c r="O3123" s="34"/>
      <c r="P3123" s="34"/>
      <c r="Q3123" s="34"/>
      <c r="R3123" s="34"/>
      <c r="S3123" s="34"/>
    </row>
    <row r="3124" spans="1:19" outlineLevel="1">
      <c r="B3124" s="5">
        <v>1941</v>
      </c>
      <c r="C3124" s="34"/>
      <c r="D3124" s="34"/>
      <c r="E3124" s="34"/>
      <c r="F3124" s="34"/>
      <c r="G3124" s="34"/>
      <c r="H3124" s="34"/>
      <c r="I3124" s="34"/>
      <c r="J3124" s="34"/>
      <c r="K3124" s="34"/>
      <c r="L3124" s="34"/>
      <c r="M3124" s="34"/>
      <c r="N3124" s="34"/>
      <c r="O3124" s="34"/>
      <c r="P3124" s="34"/>
      <c r="Q3124" s="34"/>
      <c r="R3124" s="34"/>
      <c r="S3124" s="34"/>
    </row>
    <row r="3125" spans="1:19" outlineLevel="1">
      <c r="B3125" s="5">
        <v>1940</v>
      </c>
      <c r="C3125" s="34"/>
      <c r="D3125" s="34"/>
      <c r="E3125" s="34"/>
      <c r="F3125" s="34"/>
      <c r="G3125" s="34"/>
      <c r="H3125" s="34"/>
      <c r="I3125" s="34"/>
      <c r="J3125" s="34"/>
      <c r="K3125" s="34"/>
      <c r="L3125" s="34"/>
      <c r="M3125" s="34"/>
      <c r="N3125" s="34"/>
      <c r="O3125" s="34"/>
      <c r="P3125" s="34"/>
      <c r="Q3125" s="34"/>
      <c r="R3125" s="34"/>
      <c r="S3125" s="34"/>
    </row>
    <row r="3126" spans="1:19" outlineLevel="1">
      <c r="B3126" s="5">
        <v>1939</v>
      </c>
      <c r="C3126" s="34"/>
      <c r="D3126" s="34"/>
      <c r="E3126" s="34"/>
      <c r="F3126" s="34"/>
      <c r="G3126" s="34"/>
      <c r="H3126" s="34"/>
      <c r="I3126" s="34"/>
      <c r="J3126" s="34"/>
      <c r="K3126" s="34"/>
      <c r="L3126" s="34"/>
      <c r="M3126" s="34"/>
      <c r="N3126" s="34"/>
      <c r="O3126" s="34"/>
      <c r="P3126" s="34"/>
      <c r="Q3126" s="34"/>
      <c r="R3126" s="34"/>
      <c r="S3126" s="34"/>
    </row>
    <row r="3127" spans="1:19" outlineLevel="1">
      <c r="B3127" s="5">
        <v>1938</v>
      </c>
      <c r="C3127" s="34"/>
      <c r="D3127" s="34"/>
      <c r="E3127" s="34"/>
      <c r="F3127" s="34"/>
      <c r="G3127" s="34"/>
      <c r="H3127" s="34"/>
      <c r="I3127" s="34"/>
      <c r="J3127" s="34"/>
      <c r="K3127" s="34"/>
      <c r="L3127" s="34"/>
      <c r="M3127" s="34"/>
      <c r="N3127" s="34"/>
      <c r="O3127" s="34"/>
      <c r="P3127" s="34"/>
      <c r="Q3127" s="34"/>
      <c r="R3127" s="34"/>
      <c r="S3127" s="34"/>
    </row>
    <row r="3128" spans="1:19" outlineLevel="1">
      <c r="B3128" s="5">
        <v>1937</v>
      </c>
      <c r="C3128" s="34"/>
      <c r="D3128" s="34"/>
      <c r="E3128" s="34"/>
      <c r="F3128" s="34"/>
      <c r="G3128" s="34"/>
      <c r="H3128" s="34"/>
      <c r="I3128" s="34"/>
      <c r="J3128" s="34"/>
      <c r="K3128" s="34"/>
      <c r="L3128" s="34"/>
      <c r="M3128" s="34"/>
      <c r="N3128" s="34"/>
      <c r="O3128" s="34"/>
      <c r="P3128" s="34"/>
      <c r="Q3128" s="34"/>
      <c r="R3128" s="34"/>
      <c r="S3128" s="34"/>
    </row>
    <row r="3129" spans="1:19" outlineLevel="1">
      <c r="B3129" s="5">
        <v>1936</v>
      </c>
      <c r="C3129" s="34"/>
      <c r="D3129" s="34"/>
      <c r="E3129" s="34"/>
      <c r="F3129" s="34"/>
      <c r="G3129" s="34"/>
      <c r="H3129" s="34"/>
      <c r="I3129" s="34"/>
      <c r="J3129" s="34"/>
      <c r="K3129" s="34"/>
      <c r="L3129" s="34"/>
      <c r="M3129" s="34"/>
      <c r="N3129" s="34"/>
      <c r="O3129" s="34"/>
      <c r="P3129" s="34"/>
      <c r="Q3129" s="34"/>
      <c r="R3129" s="34"/>
      <c r="S3129" s="34"/>
    </row>
    <row r="3130" spans="1:19" outlineLevel="1">
      <c r="B3130" s="5">
        <v>1935</v>
      </c>
      <c r="C3130" s="34"/>
      <c r="D3130" s="34"/>
      <c r="E3130" s="34"/>
      <c r="F3130" s="34"/>
      <c r="G3130" s="34"/>
      <c r="H3130" s="34"/>
      <c r="I3130" s="34"/>
      <c r="J3130" s="34"/>
      <c r="K3130" s="34"/>
      <c r="L3130" s="34"/>
      <c r="M3130" s="34"/>
      <c r="N3130" s="34"/>
      <c r="O3130" s="34"/>
      <c r="P3130" s="34"/>
      <c r="Q3130" s="34"/>
      <c r="R3130" s="34"/>
      <c r="S3130" s="34"/>
    </row>
    <row r="3131" spans="1:19" outlineLevel="1">
      <c r="B3131" s="5">
        <v>1934</v>
      </c>
      <c r="C3131" s="34"/>
      <c r="D3131" s="34"/>
      <c r="E3131" s="34"/>
      <c r="F3131" s="34"/>
      <c r="G3131" s="34"/>
      <c r="H3131" s="34"/>
      <c r="I3131" s="34"/>
      <c r="J3131" s="34"/>
      <c r="K3131" s="34"/>
      <c r="L3131" s="34"/>
      <c r="M3131" s="34"/>
      <c r="N3131" s="34"/>
      <c r="O3131" s="34"/>
      <c r="P3131" s="34"/>
      <c r="Q3131" s="34"/>
      <c r="R3131" s="34"/>
      <c r="S3131" s="34"/>
    </row>
    <row r="3132" spans="1:19" outlineLevel="1">
      <c r="B3132" s="5">
        <v>1933</v>
      </c>
      <c r="C3132" s="34"/>
      <c r="D3132" s="34"/>
      <c r="E3132" s="34"/>
      <c r="F3132" s="34"/>
      <c r="G3132" s="34"/>
      <c r="H3132" s="34"/>
      <c r="I3132" s="34"/>
      <c r="J3132" s="34"/>
      <c r="K3132" s="34"/>
      <c r="L3132" s="34"/>
      <c r="M3132" s="34"/>
      <c r="N3132" s="34"/>
      <c r="O3132" s="34"/>
      <c r="P3132" s="34"/>
      <c r="Q3132" s="34"/>
      <c r="R3132" s="34"/>
      <c r="S3132" s="34"/>
    </row>
    <row r="3133" spans="1:19" outlineLevel="1">
      <c r="B3133" s="5">
        <v>1932</v>
      </c>
      <c r="C3133" s="34"/>
      <c r="D3133" s="34"/>
      <c r="E3133" s="34"/>
      <c r="F3133" s="34"/>
      <c r="G3133" s="34"/>
      <c r="H3133" s="34"/>
      <c r="I3133" s="34"/>
      <c r="J3133" s="34"/>
      <c r="K3133" s="34"/>
      <c r="L3133" s="34"/>
      <c r="M3133" s="34"/>
      <c r="N3133" s="34"/>
      <c r="O3133" s="34"/>
      <c r="P3133" s="34"/>
      <c r="Q3133" s="34"/>
      <c r="R3133" s="34"/>
      <c r="S3133" s="34"/>
    </row>
    <row r="3134" spans="1:19" outlineLevel="1">
      <c r="B3134" s="5">
        <v>1931</v>
      </c>
      <c r="C3134" s="34"/>
      <c r="D3134" s="34"/>
      <c r="E3134" s="34"/>
      <c r="F3134" s="34"/>
      <c r="G3134" s="34"/>
      <c r="H3134" s="34"/>
      <c r="I3134" s="34"/>
      <c r="J3134" s="34"/>
      <c r="K3134" s="34"/>
      <c r="L3134" s="34"/>
      <c r="M3134" s="34"/>
      <c r="N3134" s="34"/>
      <c r="O3134" s="34"/>
      <c r="P3134" s="34"/>
      <c r="Q3134" s="34"/>
      <c r="R3134" s="34"/>
      <c r="S3134" s="34"/>
    </row>
    <row r="3135" spans="1:19" outlineLevel="1">
      <c r="B3135" s="5">
        <v>1930</v>
      </c>
      <c r="C3135" s="34"/>
      <c r="D3135" s="34"/>
      <c r="E3135" s="34"/>
      <c r="F3135" s="34"/>
      <c r="G3135" s="34"/>
      <c r="H3135" s="34"/>
      <c r="I3135" s="34"/>
      <c r="J3135" s="34"/>
      <c r="K3135" s="34"/>
      <c r="L3135" s="34"/>
      <c r="M3135" s="34"/>
      <c r="N3135" s="34"/>
      <c r="O3135" s="34"/>
      <c r="P3135" s="34"/>
      <c r="Q3135" s="34"/>
      <c r="R3135" s="34"/>
      <c r="S3135" s="34"/>
    </row>
    <row r="3136" spans="1:19" ht="63.75">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3">SUM(J3049:J3135)</f>
        <v>0</v>
      </c>
      <c r="K3136" s="10">
        <f>SUM(K3049:K3135)</f>
        <v>0</v>
      </c>
      <c r="L3136" s="10">
        <f t="shared" ref="L3136" si="64">SUM(L3049:L3135)</f>
        <v>0</v>
      </c>
      <c r="M3136" s="10">
        <f>SUM(M3049:M3135)</f>
        <v>0</v>
      </c>
      <c r="N3136" s="10">
        <f>SUM(N3044:N3135)</f>
        <v>0</v>
      </c>
      <c r="O3136" s="10">
        <f>SUM(O3044:O3135)</f>
        <v>0</v>
      </c>
      <c r="P3136" s="10">
        <f>SUM(P3043:P3135)</f>
        <v>0</v>
      </c>
      <c r="Q3136" s="10">
        <f>SUM(Q3043:Q3135)</f>
        <v>753.6</v>
      </c>
      <c r="R3136" s="10">
        <f>SUM(R3043:R3135)</f>
        <v>753.6</v>
      </c>
      <c r="S3136" s="10">
        <f>SUM(S3043:S3135)</f>
        <v>753.6</v>
      </c>
    </row>
    <row r="3137" spans="1:22">
      <c r="A3137" s="64"/>
      <c r="B3137" s="6"/>
      <c r="C3137" s="7"/>
      <c r="D3137" s="7"/>
      <c r="E3137" s="7"/>
      <c r="F3137" s="7"/>
      <c r="G3137" s="7"/>
      <c r="H3137" s="7"/>
      <c r="I3137" s="7"/>
      <c r="J3137" s="7"/>
      <c r="K3137" s="7"/>
      <c r="L3137" s="7"/>
      <c r="M3137" s="9"/>
    </row>
    <row r="3138" spans="1:22" ht="76.5">
      <c r="A3138" s="65" t="s">
        <v>137</v>
      </c>
      <c r="B3138" s="5">
        <v>2022</v>
      </c>
      <c r="C3138" s="33"/>
      <c r="D3138" s="33"/>
      <c r="E3138" s="33"/>
      <c r="F3138" s="33"/>
      <c r="G3138" s="33"/>
      <c r="H3138" s="33"/>
      <c r="I3138" s="33"/>
      <c r="J3138" s="33"/>
      <c r="K3138" s="33"/>
      <c r="L3138" s="33"/>
      <c r="M3138" s="33"/>
      <c r="N3138" s="33"/>
      <c r="O3138" s="33"/>
      <c r="P3138" s="33"/>
      <c r="Q3138" s="33"/>
      <c r="R3138" s="62"/>
      <c r="S3138" s="34">
        <v>15378.33</v>
      </c>
    </row>
    <row r="3139" spans="1:22">
      <c r="A3139" s="35"/>
      <c r="B3139" s="5">
        <v>2021</v>
      </c>
      <c r="C3139" s="33"/>
      <c r="D3139" s="33"/>
      <c r="E3139" s="33"/>
      <c r="F3139" s="33"/>
      <c r="G3139" s="33"/>
      <c r="H3139" s="33"/>
      <c r="I3139" s="33"/>
      <c r="J3139" s="33"/>
      <c r="K3139" s="33"/>
      <c r="L3139" s="33"/>
      <c r="M3139" s="33"/>
      <c r="N3139" s="33"/>
      <c r="O3139" s="33"/>
      <c r="P3139" s="33"/>
      <c r="Q3139" s="33"/>
      <c r="R3139" s="104">
        <v>21226.99</v>
      </c>
      <c r="S3139" s="104">
        <v>21226.99</v>
      </c>
    </row>
    <row r="3140" spans="1:22">
      <c r="B3140" s="5">
        <v>2020</v>
      </c>
      <c r="C3140" s="33"/>
      <c r="D3140" s="33"/>
      <c r="E3140" s="33"/>
      <c r="F3140" s="33"/>
      <c r="G3140" s="33"/>
      <c r="H3140" s="33"/>
      <c r="I3140" s="33"/>
      <c r="J3140" s="33"/>
      <c r="K3140" s="33"/>
      <c r="L3140" s="33"/>
      <c r="M3140" s="33"/>
      <c r="N3140" s="33"/>
      <c r="O3140" s="33"/>
      <c r="P3140" s="33"/>
      <c r="Q3140" s="104">
        <v>139576.31</v>
      </c>
      <c r="R3140" s="104">
        <v>139576.31</v>
      </c>
      <c r="S3140" s="104">
        <v>139576.31</v>
      </c>
    </row>
    <row r="3141" spans="1:22">
      <c r="A3141" s="37"/>
      <c r="B3141" s="5">
        <v>2019</v>
      </c>
      <c r="C3141" s="33"/>
      <c r="D3141" s="33"/>
      <c r="E3141" s="33"/>
      <c r="F3141" s="33"/>
      <c r="G3141" s="33"/>
      <c r="H3141" s="33"/>
      <c r="I3141" s="33"/>
      <c r="J3141" s="33"/>
      <c r="K3141" s="33"/>
      <c r="L3141" s="33"/>
      <c r="M3141" s="33"/>
      <c r="N3141" s="33"/>
      <c r="O3141" s="33"/>
      <c r="P3141" s="104">
        <v>38675</v>
      </c>
      <c r="Q3141" s="104">
        <v>38675</v>
      </c>
      <c r="R3141" s="104">
        <v>38675</v>
      </c>
      <c r="S3141" s="104">
        <v>38675</v>
      </c>
    </row>
    <row r="3142" spans="1:22">
      <c r="A3142" s="37"/>
      <c r="B3142" s="5">
        <v>2018</v>
      </c>
      <c r="C3142" s="33"/>
      <c r="D3142" s="33"/>
      <c r="E3142" s="33"/>
      <c r="F3142" s="33"/>
      <c r="G3142" s="33"/>
      <c r="H3142" s="33"/>
      <c r="I3142" s="33"/>
      <c r="J3142" s="33"/>
      <c r="K3142" s="33"/>
      <c r="L3142" s="33"/>
      <c r="M3142" s="33"/>
      <c r="N3142" s="33"/>
      <c r="O3142" s="104">
        <v>20549</v>
      </c>
      <c r="P3142" s="104">
        <v>20549</v>
      </c>
      <c r="Q3142" s="104">
        <v>20549</v>
      </c>
      <c r="R3142" s="104">
        <v>20549</v>
      </c>
      <c r="S3142" s="104">
        <v>20549</v>
      </c>
    </row>
    <row r="3143" spans="1:22">
      <c r="A3143" s="37"/>
      <c r="B3143" s="5">
        <v>2017</v>
      </c>
      <c r="C3143" s="33"/>
      <c r="D3143" s="33"/>
      <c r="E3143" s="33"/>
      <c r="F3143" s="33"/>
      <c r="G3143" s="33"/>
      <c r="H3143" s="33"/>
      <c r="I3143" s="33"/>
      <c r="J3143" s="33"/>
      <c r="K3143" s="33"/>
      <c r="L3143" s="33"/>
      <c r="M3143" s="33"/>
      <c r="N3143" s="104"/>
      <c r="O3143" s="34"/>
      <c r="P3143" s="34"/>
      <c r="Q3143" s="34"/>
      <c r="R3143" s="34"/>
      <c r="S3143" s="34"/>
    </row>
    <row r="3144" spans="1:22">
      <c r="B3144" s="5">
        <v>2016</v>
      </c>
      <c r="C3144" s="33"/>
      <c r="D3144" s="33"/>
      <c r="E3144" s="33"/>
      <c r="F3144" s="33"/>
      <c r="G3144" s="33"/>
      <c r="H3144" s="33"/>
      <c r="I3144" s="33"/>
      <c r="J3144" s="33"/>
      <c r="K3144" s="33"/>
      <c r="L3144" s="33"/>
      <c r="M3144" s="104">
        <v>2729.29</v>
      </c>
      <c r="N3144" s="104">
        <v>2729.29</v>
      </c>
      <c r="O3144" s="104">
        <v>2729.29</v>
      </c>
      <c r="P3144" s="104">
        <v>2729.29</v>
      </c>
      <c r="Q3144" s="104">
        <v>2729.29</v>
      </c>
      <c r="R3144" s="104">
        <v>2729.29</v>
      </c>
      <c r="S3144" s="104">
        <v>2729.29</v>
      </c>
      <c r="U3144" s="32">
        <v>2022</v>
      </c>
      <c r="V3144" s="32">
        <f>SUMIFS(S2:S4000,B2:B4000,U3144)</f>
        <v>76072.929999999993</v>
      </c>
    </row>
    <row r="3145" spans="1:22">
      <c r="B3145" s="5">
        <v>2015</v>
      </c>
      <c r="C3145" s="33"/>
      <c r="D3145" s="33"/>
      <c r="E3145" s="33"/>
      <c r="F3145" s="33"/>
      <c r="G3145" s="33"/>
      <c r="H3145" s="33"/>
      <c r="I3145" s="33"/>
      <c r="J3145" s="33"/>
      <c r="K3145" s="33"/>
      <c r="L3145" s="34"/>
      <c r="M3145" s="34"/>
      <c r="N3145" s="34"/>
      <c r="O3145" s="34"/>
      <c r="P3145" s="34"/>
      <c r="Q3145" s="34"/>
      <c r="R3145" s="34"/>
      <c r="S3145" s="34"/>
    </row>
    <row r="3146" spans="1:22">
      <c r="B3146" s="5">
        <v>2014</v>
      </c>
      <c r="C3146" s="33"/>
      <c r="D3146" s="33"/>
      <c r="E3146" s="33"/>
      <c r="F3146" s="33"/>
      <c r="G3146" s="33"/>
      <c r="H3146" s="33"/>
      <c r="I3146" s="33"/>
      <c r="J3146" s="33"/>
      <c r="K3146" s="34"/>
      <c r="L3146" s="34"/>
      <c r="M3146" s="34"/>
      <c r="N3146" s="34"/>
      <c r="O3146" s="34"/>
      <c r="P3146" s="34"/>
      <c r="Q3146" s="34"/>
      <c r="R3146" s="34"/>
      <c r="S3146" s="34"/>
    </row>
    <row r="3147" spans="1:22">
      <c r="B3147" s="5">
        <v>2013</v>
      </c>
      <c r="C3147" s="33"/>
      <c r="D3147" s="33"/>
      <c r="E3147" s="33"/>
      <c r="F3147" s="33"/>
      <c r="G3147" s="33"/>
      <c r="H3147" s="33"/>
      <c r="I3147" s="33"/>
      <c r="J3147" s="104">
        <v>44875.68</v>
      </c>
      <c r="K3147" s="104">
        <v>44875.68</v>
      </c>
      <c r="L3147" s="104">
        <v>44875.68</v>
      </c>
      <c r="M3147" s="104">
        <v>44875.68</v>
      </c>
      <c r="N3147" s="104">
        <v>44875.68</v>
      </c>
      <c r="O3147" s="104">
        <v>44875.68</v>
      </c>
      <c r="P3147" s="104">
        <v>44875.68</v>
      </c>
      <c r="Q3147" s="104">
        <v>44875.68</v>
      </c>
      <c r="R3147" s="104">
        <v>44875.68</v>
      </c>
      <c r="S3147" s="104">
        <v>44875.68</v>
      </c>
    </row>
    <row r="3148" spans="1:22">
      <c r="B3148" s="5">
        <v>2012</v>
      </c>
      <c r="C3148" s="33"/>
      <c r="D3148" s="33"/>
      <c r="E3148" s="33"/>
      <c r="F3148" s="33"/>
      <c r="G3148" s="33"/>
      <c r="H3148" s="33"/>
      <c r="I3148" s="34"/>
      <c r="J3148" s="34"/>
      <c r="K3148" s="34"/>
      <c r="L3148" s="34"/>
      <c r="M3148" s="34"/>
      <c r="N3148" s="34"/>
      <c r="O3148" s="34"/>
      <c r="P3148" s="34"/>
      <c r="Q3148" s="34"/>
      <c r="R3148" s="34"/>
      <c r="S3148" s="34"/>
    </row>
    <row r="3149" spans="1:22">
      <c r="B3149" s="5">
        <v>2011</v>
      </c>
      <c r="C3149" s="33"/>
      <c r="D3149" s="33"/>
      <c r="E3149" s="33"/>
      <c r="F3149" s="33"/>
      <c r="G3149" s="33"/>
      <c r="H3149" s="34"/>
      <c r="I3149" s="34"/>
      <c r="J3149" s="34"/>
      <c r="K3149" s="34"/>
      <c r="L3149" s="34"/>
      <c r="M3149" s="34"/>
      <c r="N3149" s="34"/>
      <c r="O3149" s="34"/>
      <c r="P3149" s="34"/>
      <c r="Q3149" s="34"/>
      <c r="R3149" s="34"/>
      <c r="S3149" s="34"/>
    </row>
    <row r="3150" spans="1:22">
      <c r="B3150" s="5">
        <v>2010</v>
      </c>
      <c r="C3150" s="33"/>
      <c r="D3150" s="33"/>
      <c r="E3150" s="33"/>
      <c r="F3150" s="33"/>
      <c r="G3150" s="104">
        <v>95985.83</v>
      </c>
      <c r="H3150" s="104">
        <v>95985.83</v>
      </c>
      <c r="I3150" s="104">
        <v>95985.83</v>
      </c>
      <c r="J3150" s="104">
        <v>95985.83</v>
      </c>
      <c r="K3150" s="104">
        <v>95985.83</v>
      </c>
      <c r="L3150" s="104">
        <v>95985.83</v>
      </c>
      <c r="M3150" s="104">
        <v>95985.83</v>
      </c>
      <c r="N3150" s="104">
        <v>95985.83</v>
      </c>
      <c r="O3150" s="104">
        <v>95985.83</v>
      </c>
      <c r="P3150" s="104">
        <v>95985.83</v>
      </c>
      <c r="Q3150" s="104">
        <v>95985.83</v>
      </c>
      <c r="R3150" s="104">
        <v>95985.83</v>
      </c>
      <c r="S3150" s="104">
        <v>95985.83</v>
      </c>
    </row>
    <row r="3151" spans="1:22">
      <c r="B3151" s="5">
        <v>2009</v>
      </c>
      <c r="C3151" s="33"/>
      <c r="D3151" s="33"/>
      <c r="E3151" s="33"/>
      <c r="F3151" s="34"/>
      <c r="G3151" s="34"/>
      <c r="H3151" s="34"/>
      <c r="I3151" s="34"/>
      <c r="J3151" s="34"/>
      <c r="K3151" s="34"/>
      <c r="L3151" s="34"/>
      <c r="M3151" s="34"/>
      <c r="N3151" s="34"/>
      <c r="O3151" s="34"/>
      <c r="P3151" s="34"/>
      <c r="Q3151" s="34"/>
      <c r="R3151" s="34"/>
      <c r="S3151" s="34"/>
    </row>
    <row r="3152" spans="1:22">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104">
        <v>37367</v>
      </c>
      <c r="E3153" s="104">
        <v>37367</v>
      </c>
      <c r="F3153" s="104">
        <v>37367</v>
      </c>
      <c r="G3153" s="104">
        <v>37367</v>
      </c>
      <c r="H3153" s="104">
        <v>37367</v>
      </c>
      <c r="I3153" s="104">
        <v>37367</v>
      </c>
      <c r="J3153" s="104">
        <v>37367</v>
      </c>
      <c r="K3153" s="104">
        <v>37367</v>
      </c>
      <c r="L3153" s="104">
        <v>37367</v>
      </c>
      <c r="M3153" s="104">
        <v>37367</v>
      </c>
      <c r="N3153" s="104">
        <v>37367</v>
      </c>
      <c r="O3153" s="104">
        <v>37367</v>
      </c>
      <c r="P3153" s="104">
        <v>37367</v>
      </c>
      <c r="Q3153" s="104">
        <v>37367</v>
      </c>
      <c r="R3153" s="104">
        <v>37367</v>
      </c>
      <c r="S3153" s="104">
        <v>37367</v>
      </c>
    </row>
    <row r="3154" spans="2:19">
      <c r="B3154" s="5">
        <v>2006</v>
      </c>
      <c r="C3154" s="34">
        <v>2021.02</v>
      </c>
      <c r="D3154" s="104">
        <v>2021.02</v>
      </c>
      <c r="E3154" s="104">
        <v>2021.02</v>
      </c>
      <c r="F3154" s="104">
        <v>2021.02</v>
      </c>
      <c r="G3154" s="104">
        <v>2021.02</v>
      </c>
      <c r="H3154" s="104">
        <v>2021.02</v>
      </c>
      <c r="I3154" s="104">
        <v>2021.02</v>
      </c>
      <c r="J3154" s="104">
        <v>2021.02</v>
      </c>
      <c r="K3154" s="104">
        <v>2021.02</v>
      </c>
      <c r="L3154" s="104">
        <v>2021.02</v>
      </c>
      <c r="M3154" s="104">
        <v>2021.02</v>
      </c>
      <c r="N3154" s="104">
        <v>2021.02</v>
      </c>
      <c r="O3154" s="104">
        <v>2021.02</v>
      </c>
      <c r="P3154" s="104">
        <v>2021.02</v>
      </c>
      <c r="Q3154" s="104">
        <v>2021.02</v>
      </c>
      <c r="R3154" s="104">
        <v>2021.02</v>
      </c>
      <c r="S3154" s="104">
        <v>2021.02</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v>450.13</v>
      </c>
      <c r="D3156" s="104">
        <v>450.13</v>
      </c>
      <c r="E3156" s="104">
        <v>450.13</v>
      </c>
      <c r="F3156" s="104">
        <v>450.13</v>
      </c>
      <c r="G3156" s="104">
        <v>450.13</v>
      </c>
      <c r="H3156" s="104">
        <v>450.13</v>
      </c>
      <c r="I3156" s="104">
        <v>450.13</v>
      </c>
      <c r="J3156" s="104">
        <v>450.13</v>
      </c>
      <c r="K3156" s="104">
        <v>450.13</v>
      </c>
      <c r="L3156" s="104">
        <v>450.13</v>
      </c>
      <c r="M3156" s="104">
        <v>450.13</v>
      </c>
      <c r="N3156" s="104">
        <v>450.13</v>
      </c>
      <c r="O3156" s="104">
        <v>450.13</v>
      </c>
      <c r="P3156" s="104">
        <v>450.13</v>
      </c>
      <c r="Q3156" s="104">
        <v>450.13</v>
      </c>
      <c r="R3156" s="104">
        <v>450.13</v>
      </c>
      <c r="S3156" s="104">
        <v>450.13</v>
      </c>
    </row>
    <row r="3157" spans="2:19">
      <c r="B3157" s="5">
        <v>2003</v>
      </c>
      <c r="C3157" s="104">
        <v>6737.73</v>
      </c>
      <c r="D3157" s="104">
        <v>6737.73</v>
      </c>
      <c r="E3157" s="104">
        <v>6737.73</v>
      </c>
      <c r="F3157" s="104">
        <v>6737.73</v>
      </c>
      <c r="G3157" s="104">
        <v>6737.73</v>
      </c>
      <c r="H3157" s="104">
        <v>6737.73</v>
      </c>
      <c r="I3157" s="104">
        <v>6737.73</v>
      </c>
      <c r="J3157" s="104">
        <v>6737.73</v>
      </c>
      <c r="K3157" s="104">
        <v>6737.73</v>
      </c>
      <c r="L3157" s="104">
        <v>6737.73</v>
      </c>
      <c r="M3157" s="104">
        <v>6737.73</v>
      </c>
      <c r="N3157" s="104">
        <v>6737.73</v>
      </c>
      <c r="O3157" s="104">
        <v>6737.73</v>
      </c>
      <c r="P3157" s="104">
        <v>6737.73</v>
      </c>
      <c r="Q3157" s="104">
        <v>6737.73</v>
      </c>
      <c r="R3157" s="104">
        <v>6737.73</v>
      </c>
      <c r="S3157" s="104">
        <v>6737.73</v>
      </c>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104">
        <v>1573.23</v>
      </c>
      <c r="D3160" s="104">
        <v>1573.23</v>
      </c>
      <c r="E3160" s="104">
        <v>1573.23</v>
      </c>
      <c r="F3160" s="104">
        <v>1573.23</v>
      </c>
      <c r="G3160" s="104">
        <v>1573.23</v>
      </c>
      <c r="H3160" s="104">
        <v>1573.23</v>
      </c>
      <c r="I3160" s="104">
        <v>1573.23</v>
      </c>
      <c r="J3160" s="104">
        <v>1573.23</v>
      </c>
      <c r="K3160" s="104">
        <v>1573.23</v>
      </c>
      <c r="L3160" s="104">
        <v>1573.23</v>
      </c>
      <c r="M3160" s="104">
        <v>1573.23</v>
      </c>
      <c r="N3160" s="104">
        <v>1573.23</v>
      </c>
      <c r="O3160" s="104">
        <v>1573.23</v>
      </c>
      <c r="P3160" s="104">
        <v>1573.23</v>
      </c>
      <c r="Q3160" s="104">
        <v>1573.23</v>
      </c>
      <c r="R3160" s="104">
        <v>1573.23</v>
      </c>
      <c r="S3160" s="104">
        <v>1573.23</v>
      </c>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104">
        <v>14363.72</v>
      </c>
      <c r="D3162" s="104">
        <v>14363.72</v>
      </c>
      <c r="E3162" s="104">
        <v>14363.72</v>
      </c>
      <c r="F3162" s="104">
        <v>14363.72</v>
      </c>
      <c r="G3162" s="104">
        <v>14363.72</v>
      </c>
      <c r="H3162" s="104">
        <v>14363.72</v>
      </c>
      <c r="I3162" s="104">
        <v>14363.72</v>
      </c>
      <c r="J3162" s="104">
        <v>14363.72</v>
      </c>
      <c r="K3162" s="104">
        <v>14363.72</v>
      </c>
      <c r="L3162" s="104">
        <v>14363.72</v>
      </c>
      <c r="M3162" s="104">
        <v>14363.72</v>
      </c>
      <c r="N3162" s="104">
        <v>14363.72</v>
      </c>
      <c r="O3162" s="104">
        <v>14363.72</v>
      </c>
      <c r="P3162" s="104">
        <v>14363.72</v>
      </c>
      <c r="Q3162" s="104">
        <v>14363.72</v>
      </c>
      <c r="R3162" s="104">
        <v>14363.72</v>
      </c>
      <c r="S3162" s="104">
        <v>14363.72</v>
      </c>
    </row>
    <row r="3163" spans="2:19">
      <c r="B3163" s="5">
        <v>1997</v>
      </c>
      <c r="C3163" s="104">
        <v>13554.86</v>
      </c>
      <c r="D3163" s="104">
        <v>13554.86</v>
      </c>
      <c r="E3163" s="104">
        <v>13554.86</v>
      </c>
      <c r="F3163" s="104">
        <v>13554.86</v>
      </c>
      <c r="G3163" s="104">
        <v>13554.86</v>
      </c>
      <c r="H3163" s="104">
        <v>13554.86</v>
      </c>
      <c r="I3163" s="104">
        <v>13554.86</v>
      </c>
      <c r="J3163" s="104">
        <v>13554.86</v>
      </c>
      <c r="K3163" s="104">
        <v>13554.86</v>
      </c>
      <c r="L3163" s="104">
        <v>13554.86</v>
      </c>
      <c r="M3163" s="104">
        <v>13554.86</v>
      </c>
      <c r="N3163" s="104">
        <v>13554.86</v>
      </c>
      <c r="O3163" s="104">
        <v>13554.86</v>
      </c>
      <c r="P3163" s="104">
        <v>13554.86</v>
      </c>
      <c r="Q3163" s="104">
        <v>13554.86</v>
      </c>
      <c r="R3163" s="104">
        <v>13554.86</v>
      </c>
      <c r="S3163" s="104">
        <v>13554.86</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104">
        <v>4708.49</v>
      </c>
      <c r="D3169" s="104">
        <v>4708.49</v>
      </c>
      <c r="E3169" s="104">
        <v>4708.49</v>
      </c>
      <c r="F3169" s="104">
        <v>4708.49</v>
      </c>
      <c r="G3169" s="104">
        <v>4708.49</v>
      </c>
      <c r="H3169" s="104">
        <v>4708.49</v>
      </c>
      <c r="I3169" s="104">
        <v>4708.49</v>
      </c>
      <c r="J3169" s="104">
        <v>4708.49</v>
      </c>
      <c r="K3169" s="104">
        <v>4708.49</v>
      </c>
      <c r="L3169" s="104">
        <v>4708.49</v>
      </c>
      <c r="M3169" s="104">
        <v>4708.49</v>
      </c>
      <c r="N3169" s="104">
        <v>4708.49</v>
      </c>
      <c r="O3169" s="104">
        <v>4708.49</v>
      </c>
      <c r="P3169" s="104">
        <v>4708.49</v>
      </c>
      <c r="Q3169" s="104">
        <v>4708.49</v>
      </c>
      <c r="R3169" s="104">
        <v>4708.49</v>
      </c>
      <c r="S3169" s="104">
        <v>4708.49</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104">
        <v>3662.07</v>
      </c>
      <c r="D3180" s="104">
        <v>3662.07</v>
      </c>
      <c r="E3180" s="104">
        <v>3662.07</v>
      </c>
      <c r="F3180" s="104">
        <v>3662.07</v>
      </c>
      <c r="G3180" s="104">
        <v>3662.07</v>
      </c>
      <c r="H3180" s="104">
        <v>3662.07</v>
      </c>
      <c r="I3180" s="104">
        <v>3662.07</v>
      </c>
      <c r="J3180" s="104">
        <v>3662.07</v>
      </c>
      <c r="K3180" s="104">
        <v>3662.07</v>
      </c>
      <c r="L3180" s="104">
        <v>3662.07</v>
      </c>
      <c r="M3180" s="104">
        <v>3662.07</v>
      </c>
      <c r="N3180" s="104">
        <v>3662.07</v>
      </c>
      <c r="O3180" s="104">
        <v>3662.07</v>
      </c>
      <c r="P3180" s="104">
        <v>3662.07</v>
      </c>
      <c r="Q3180" s="104">
        <v>3662.07</v>
      </c>
      <c r="R3180" s="104">
        <v>3662.07</v>
      </c>
      <c r="S3180" s="104">
        <v>3662.07</v>
      </c>
    </row>
    <row r="3181" spans="2:19">
      <c r="B3181" s="5">
        <v>1979</v>
      </c>
      <c r="C3181" s="104">
        <v>9295.27</v>
      </c>
      <c r="D3181" s="104">
        <v>9295.27</v>
      </c>
      <c r="E3181" s="104">
        <v>9295.27</v>
      </c>
      <c r="F3181" s="104">
        <v>9295.27</v>
      </c>
      <c r="G3181" s="104">
        <v>9295.27</v>
      </c>
      <c r="H3181" s="104">
        <v>9295.27</v>
      </c>
      <c r="I3181" s="104">
        <v>9295.27</v>
      </c>
      <c r="J3181" s="104">
        <v>9295.27</v>
      </c>
      <c r="K3181" s="104">
        <v>9295.27</v>
      </c>
      <c r="L3181" s="104">
        <v>9295.27</v>
      </c>
      <c r="M3181" s="104">
        <v>9295.27</v>
      </c>
      <c r="N3181" s="104">
        <v>9295.27</v>
      </c>
      <c r="O3181" s="104">
        <v>9295.27</v>
      </c>
      <c r="P3181" s="104">
        <v>9295.27</v>
      </c>
      <c r="Q3181" s="104">
        <v>9295.27</v>
      </c>
      <c r="R3181" s="104">
        <v>9295.27</v>
      </c>
      <c r="S3181" s="104">
        <v>9295.27</v>
      </c>
    </row>
    <row r="3182" spans="2:19">
      <c r="B3182" s="5">
        <v>1978</v>
      </c>
      <c r="C3182" s="104">
        <v>22825.53</v>
      </c>
      <c r="D3182" s="104">
        <v>22825.53</v>
      </c>
      <c r="E3182" s="104">
        <v>22825.53</v>
      </c>
      <c r="F3182" s="104">
        <v>22825.53</v>
      </c>
      <c r="G3182" s="104">
        <v>22825.53</v>
      </c>
      <c r="H3182" s="104">
        <v>22825.53</v>
      </c>
      <c r="I3182" s="104">
        <v>22825.53</v>
      </c>
      <c r="J3182" s="104">
        <v>22825.53</v>
      </c>
      <c r="K3182" s="104">
        <v>22825.53</v>
      </c>
      <c r="L3182" s="104">
        <v>22825.53</v>
      </c>
      <c r="M3182" s="104">
        <v>22825.53</v>
      </c>
      <c r="N3182" s="104">
        <v>22825.53</v>
      </c>
      <c r="O3182" s="104">
        <v>22825.53</v>
      </c>
      <c r="P3182" s="104">
        <v>22825.53</v>
      </c>
      <c r="Q3182" s="104">
        <v>22825.53</v>
      </c>
      <c r="R3182" s="104">
        <v>22825.53</v>
      </c>
      <c r="S3182" s="104">
        <v>22825.53</v>
      </c>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104">
        <v>27673.79</v>
      </c>
      <c r="D3185" s="104">
        <v>27673.79</v>
      </c>
      <c r="E3185" s="104">
        <v>27673.79</v>
      </c>
      <c r="F3185" s="104">
        <v>27673.79</v>
      </c>
      <c r="G3185" s="104">
        <v>27673.79</v>
      </c>
      <c r="H3185" s="104">
        <v>27673.79</v>
      </c>
      <c r="I3185" s="104">
        <v>27673.79</v>
      </c>
      <c r="J3185" s="104">
        <v>27673.79</v>
      </c>
      <c r="K3185" s="104">
        <v>27673.79</v>
      </c>
      <c r="L3185" s="104">
        <v>27673.79</v>
      </c>
      <c r="M3185" s="104">
        <v>27673.79</v>
      </c>
      <c r="N3185" s="104">
        <v>27673.79</v>
      </c>
      <c r="O3185" s="104">
        <v>27673.79</v>
      </c>
      <c r="P3185" s="104">
        <v>27673.79</v>
      </c>
      <c r="Q3185" s="104">
        <v>27673.79</v>
      </c>
      <c r="R3185" s="104">
        <v>27673.79</v>
      </c>
      <c r="S3185" s="104">
        <v>27673.79</v>
      </c>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76.5">
      <c r="A3231" s="63" t="s">
        <v>137</v>
      </c>
      <c r="B3231" s="6" t="s">
        <v>10</v>
      </c>
      <c r="C3231" s="10">
        <f>SUM(C3154:C3230)</f>
        <v>106865.84</v>
      </c>
      <c r="D3231" s="10">
        <f>SUM(D3153:D3230)</f>
        <v>144232.84000000003</v>
      </c>
      <c r="E3231" s="10">
        <f>SUM(E3152:E3230)</f>
        <v>144232.84000000003</v>
      </c>
      <c r="F3231" s="10">
        <f>SUM(F3151:F3230)</f>
        <v>144232.84000000003</v>
      </c>
      <c r="G3231" s="10">
        <f>SUM(G3150:G3230)</f>
        <v>240218.67</v>
      </c>
      <c r="H3231" s="10">
        <f>SUM(H3144:H3230)</f>
        <v>240218.67</v>
      </c>
      <c r="I3231" s="10">
        <f>SUM(I3144:I3230)</f>
        <v>240218.67</v>
      </c>
      <c r="J3231" s="10">
        <f t="shared" ref="J3231" si="65">SUM(J3144:J3230)</f>
        <v>285094.34999999998</v>
      </c>
      <c r="K3231" s="10">
        <f>SUM(K3144:K3230)</f>
        <v>285094.34999999998</v>
      </c>
      <c r="L3231" s="10">
        <f t="shared" ref="L3231" si="66">SUM(L3144:L3230)</f>
        <v>285094.34999999998</v>
      </c>
      <c r="M3231" s="10">
        <f t="shared" ref="M3231:S3231" si="67">SUM(M3138:M3230)</f>
        <v>287823.63999999996</v>
      </c>
      <c r="N3231" s="10">
        <f t="shared" si="67"/>
        <v>287823.63999999996</v>
      </c>
      <c r="O3231" s="10">
        <f t="shared" si="67"/>
        <v>308372.63999999996</v>
      </c>
      <c r="P3231" s="10">
        <f t="shared" si="67"/>
        <v>347047.63999999996</v>
      </c>
      <c r="Q3231" s="10">
        <f t="shared" si="67"/>
        <v>486623.9499999999</v>
      </c>
      <c r="R3231" s="10">
        <f t="shared" si="67"/>
        <v>507850.94</v>
      </c>
      <c r="S3231" s="10">
        <f t="shared" si="67"/>
        <v>523229.26999999996</v>
      </c>
    </row>
    <row r="3232" spans="1:19">
      <c r="A3232" s="64"/>
      <c r="B3232" s="6"/>
      <c r="C3232" s="7"/>
      <c r="D3232" s="7"/>
      <c r="E3232" s="7"/>
      <c r="F3232" s="7"/>
      <c r="G3232" s="7"/>
      <c r="H3232" s="7"/>
      <c r="I3232" s="7"/>
      <c r="J3232" s="7"/>
      <c r="K3232" s="7"/>
      <c r="L3232" s="7"/>
      <c r="M3232" s="9"/>
    </row>
    <row r="3233" spans="1:19" ht="89.2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104">
        <v>2739.5</v>
      </c>
      <c r="Q3236" s="104">
        <v>2739.5</v>
      </c>
      <c r="R3236" s="104">
        <v>2739.5</v>
      </c>
      <c r="S3236" s="104">
        <v>2739.5</v>
      </c>
    </row>
    <row r="3237" spans="1:19">
      <c r="A3237" s="37"/>
      <c r="B3237" s="5">
        <v>2018</v>
      </c>
      <c r="C3237" s="33"/>
      <c r="D3237" s="33"/>
      <c r="E3237" s="33"/>
      <c r="F3237" s="33"/>
      <c r="G3237" s="33"/>
      <c r="H3237" s="33"/>
      <c r="I3237" s="33"/>
      <c r="J3237" s="33"/>
      <c r="K3237" s="33"/>
      <c r="L3237" s="33"/>
      <c r="M3237" s="33"/>
      <c r="N3237" s="33"/>
      <c r="O3237" s="104">
        <v>11374.41</v>
      </c>
      <c r="P3237" s="104">
        <v>11374.41</v>
      </c>
      <c r="Q3237" s="104">
        <v>11374.41</v>
      </c>
      <c r="R3237" s="104">
        <v>11374.41</v>
      </c>
      <c r="S3237" s="104">
        <v>11374.41</v>
      </c>
    </row>
    <row r="3238" spans="1:19">
      <c r="A3238" s="37"/>
      <c r="B3238" s="5">
        <v>2017</v>
      </c>
      <c r="C3238" s="33"/>
      <c r="D3238" s="33"/>
      <c r="E3238" s="33"/>
      <c r="F3238" s="33"/>
      <c r="G3238" s="33"/>
      <c r="H3238" s="33"/>
      <c r="I3238" s="33"/>
      <c r="J3238" s="33"/>
      <c r="K3238" s="33"/>
      <c r="L3238" s="33"/>
      <c r="M3238" s="33"/>
      <c r="N3238" s="104"/>
      <c r="O3238" s="34"/>
      <c r="P3238" s="34"/>
      <c r="Q3238" s="34"/>
      <c r="R3238" s="34"/>
      <c r="S3238" s="34"/>
    </row>
    <row r="3239" spans="1:19">
      <c r="B3239" s="5">
        <v>2016</v>
      </c>
      <c r="C3239" s="33"/>
      <c r="D3239" s="33"/>
      <c r="E3239" s="33"/>
      <c r="F3239" s="33"/>
      <c r="G3239" s="33"/>
      <c r="H3239" s="33"/>
      <c r="I3239" s="33"/>
      <c r="J3239" s="33"/>
      <c r="K3239" s="33"/>
      <c r="L3239" s="33"/>
      <c r="M3239" s="104">
        <v>3881.02</v>
      </c>
      <c r="N3239" s="104">
        <v>3881.02</v>
      </c>
      <c r="O3239" s="104">
        <v>3881.02</v>
      </c>
      <c r="P3239" s="104">
        <v>3881.02</v>
      </c>
      <c r="Q3239" s="104">
        <v>3881.02</v>
      </c>
      <c r="R3239" s="104">
        <v>3881.02</v>
      </c>
      <c r="S3239" s="104">
        <v>3881.02</v>
      </c>
    </row>
    <row r="3240" spans="1:19">
      <c r="B3240" s="5">
        <v>2015</v>
      </c>
      <c r="C3240" s="33"/>
      <c r="D3240" s="33"/>
      <c r="E3240" s="33"/>
      <c r="F3240" s="33"/>
      <c r="G3240" s="33"/>
      <c r="H3240" s="33"/>
      <c r="I3240" s="33"/>
      <c r="J3240" s="33"/>
      <c r="K3240" s="33"/>
      <c r="L3240" s="104">
        <v>7325.15</v>
      </c>
      <c r="M3240" s="104">
        <v>7325.15</v>
      </c>
      <c r="N3240" s="104">
        <v>7325.15</v>
      </c>
      <c r="O3240" s="104">
        <v>7325.15</v>
      </c>
      <c r="P3240" s="104">
        <v>7325.15</v>
      </c>
      <c r="Q3240" s="104">
        <v>7325.15</v>
      </c>
      <c r="R3240" s="104">
        <v>7325.15</v>
      </c>
      <c r="S3240" s="104">
        <v>7325.15</v>
      </c>
    </row>
    <row r="3241" spans="1:19">
      <c r="B3241" s="5">
        <v>2014</v>
      </c>
      <c r="C3241" s="33"/>
      <c r="D3241" s="33"/>
      <c r="E3241" s="33"/>
      <c r="F3241" s="33"/>
      <c r="G3241" s="33"/>
      <c r="H3241" s="33"/>
      <c r="I3241" s="33"/>
      <c r="J3241" s="33"/>
      <c r="K3241" s="104">
        <v>1588.5</v>
      </c>
      <c r="L3241" s="104">
        <v>1588.5</v>
      </c>
      <c r="M3241" s="104">
        <v>1588.5</v>
      </c>
      <c r="N3241" s="104">
        <v>1588.5</v>
      </c>
      <c r="O3241" s="104">
        <v>1588.5</v>
      </c>
      <c r="P3241" s="104">
        <v>1588.5</v>
      </c>
      <c r="Q3241" s="104">
        <v>1588.5</v>
      </c>
      <c r="R3241" s="104">
        <v>1588.5</v>
      </c>
      <c r="S3241" s="104">
        <v>1588.5</v>
      </c>
    </row>
    <row r="3242" spans="1:19">
      <c r="B3242" s="5">
        <v>2013</v>
      </c>
      <c r="C3242" s="33"/>
      <c r="D3242" s="33"/>
      <c r="E3242" s="33"/>
      <c r="F3242" s="33"/>
      <c r="G3242" s="33"/>
      <c r="H3242" s="33"/>
      <c r="I3242" s="33"/>
      <c r="J3242" s="104">
        <v>5796.54</v>
      </c>
      <c r="K3242" s="104">
        <v>5796.54</v>
      </c>
      <c r="L3242" s="104">
        <v>5796.54</v>
      </c>
      <c r="M3242" s="104">
        <v>5796.54</v>
      </c>
      <c r="N3242" s="104">
        <v>5796.54</v>
      </c>
      <c r="O3242" s="104">
        <v>5796.54</v>
      </c>
      <c r="P3242" s="104">
        <v>5796.54</v>
      </c>
      <c r="Q3242" s="104">
        <v>5796.54</v>
      </c>
      <c r="R3242" s="104">
        <v>5796.54</v>
      </c>
      <c r="S3242" s="104">
        <v>5796.54</v>
      </c>
    </row>
    <row r="3243" spans="1:19">
      <c r="B3243" s="5">
        <v>2012</v>
      </c>
      <c r="C3243" s="33"/>
      <c r="D3243" s="33"/>
      <c r="E3243" s="33"/>
      <c r="F3243" s="33"/>
      <c r="G3243" s="33"/>
      <c r="H3243" s="33"/>
      <c r="I3243" s="104">
        <v>2591.8000000000002</v>
      </c>
      <c r="J3243" s="104">
        <v>2591.8000000000002</v>
      </c>
      <c r="K3243" s="104">
        <v>2591.8000000000002</v>
      </c>
      <c r="L3243" s="104">
        <v>2591.8000000000002</v>
      </c>
      <c r="M3243" s="104">
        <v>2591.8000000000002</v>
      </c>
      <c r="N3243" s="104">
        <v>2591.8000000000002</v>
      </c>
      <c r="O3243" s="104">
        <v>2591.8000000000002</v>
      </c>
      <c r="P3243" s="104">
        <v>2591.8000000000002</v>
      </c>
      <c r="Q3243" s="104">
        <v>2591.8000000000002</v>
      </c>
      <c r="R3243" s="104">
        <v>2591.8000000000002</v>
      </c>
      <c r="S3243" s="104">
        <v>2591.8000000000002</v>
      </c>
    </row>
    <row r="3244" spans="1:19">
      <c r="B3244" s="5">
        <v>2011</v>
      </c>
      <c r="C3244" s="33"/>
      <c r="D3244" s="33"/>
      <c r="E3244" s="33"/>
      <c r="F3244" s="33"/>
      <c r="G3244" s="33"/>
      <c r="H3244" s="104">
        <v>3663.84</v>
      </c>
      <c r="I3244" s="104">
        <v>3663.84</v>
      </c>
      <c r="J3244" s="104">
        <v>3663.84</v>
      </c>
      <c r="K3244" s="104">
        <v>3663.84</v>
      </c>
      <c r="L3244" s="104">
        <v>3663.84</v>
      </c>
      <c r="M3244" s="104">
        <v>3663.84</v>
      </c>
      <c r="N3244" s="104">
        <v>3663.84</v>
      </c>
      <c r="O3244" s="104">
        <v>3663.84</v>
      </c>
      <c r="P3244" s="104">
        <v>3663.84</v>
      </c>
      <c r="Q3244" s="104">
        <v>3663.84</v>
      </c>
      <c r="R3244" s="104">
        <v>3663.84</v>
      </c>
      <c r="S3244" s="104">
        <v>3663.84</v>
      </c>
    </row>
    <row r="3245" spans="1:19">
      <c r="B3245" s="5">
        <v>2010</v>
      </c>
      <c r="C3245" s="33"/>
      <c r="D3245" s="33"/>
      <c r="E3245" s="33"/>
      <c r="F3245" s="33"/>
      <c r="G3245" s="104">
        <v>2490.63</v>
      </c>
      <c r="H3245" s="104">
        <v>2490.63</v>
      </c>
      <c r="I3245" s="104">
        <v>2490.63</v>
      </c>
      <c r="J3245" s="104">
        <v>2490.63</v>
      </c>
      <c r="K3245" s="104">
        <v>2490.63</v>
      </c>
      <c r="L3245" s="104">
        <v>2490.63</v>
      </c>
      <c r="M3245" s="104">
        <v>2490.63</v>
      </c>
      <c r="N3245" s="104">
        <v>2490.63</v>
      </c>
      <c r="O3245" s="104">
        <v>2490.63</v>
      </c>
      <c r="P3245" s="104">
        <v>2490.63</v>
      </c>
      <c r="Q3245" s="104">
        <v>2490.63</v>
      </c>
      <c r="R3245" s="104">
        <v>2490.63</v>
      </c>
      <c r="S3245" s="104">
        <v>2490.63</v>
      </c>
    </row>
    <row r="3246" spans="1:19">
      <c r="B3246" s="5">
        <v>2009</v>
      </c>
      <c r="C3246" s="33"/>
      <c r="D3246" s="33"/>
      <c r="E3246" s="33"/>
      <c r="F3246" s="104">
        <v>1223.5</v>
      </c>
      <c r="G3246" s="104">
        <v>1223.5</v>
      </c>
      <c r="H3246" s="104">
        <v>1223.5</v>
      </c>
      <c r="I3246" s="104">
        <v>1223.5</v>
      </c>
      <c r="J3246" s="104">
        <v>1223.5</v>
      </c>
      <c r="K3246" s="104">
        <v>1223.5</v>
      </c>
      <c r="L3246" s="104">
        <v>1223.5</v>
      </c>
      <c r="M3246" s="104">
        <v>1223.5</v>
      </c>
      <c r="N3246" s="104">
        <v>1223.5</v>
      </c>
      <c r="O3246" s="104">
        <v>1223.5</v>
      </c>
      <c r="P3246" s="104">
        <v>1223.5</v>
      </c>
      <c r="Q3246" s="104">
        <v>1223.5</v>
      </c>
      <c r="R3246" s="104">
        <v>1223.5</v>
      </c>
      <c r="S3246" s="104">
        <v>1223.5</v>
      </c>
    </row>
    <row r="3247" spans="1:19">
      <c r="B3247" s="5">
        <v>2008</v>
      </c>
      <c r="C3247" s="33"/>
      <c r="D3247" s="33"/>
      <c r="E3247" s="104">
        <v>3028.39</v>
      </c>
      <c r="F3247" s="104">
        <v>3028.39</v>
      </c>
      <c r="G3247" s="104">
        <v>3028.39</v>
      </c>
      <c r="H3247" s="104">
        <v>3028.39</v>
      </c>
      <c r="I3247" s="104">
        <v>3028.39</v>
      </c>
      <c r="J3247" s="104">
        <v>3028.39</v>
      </c>
      <c r="K3247" s="104">
        <v>3028.39</v>
      </c>
      <c r="L3247" s="104">
        <v>3028.39</v>
      </c>
      <c r="M3247" s="104">
        <v>3028.39</v>
      </c>
      <c r="N3247" s="104">
        <v>3028.39</v>
      </c>
      <c r="O3247" s="104">
        <v>3028.39</v>
      </c>
      <c r="P3247" s="104">
        <v>3028.39</v>
      </c>
      <c r="Q3247" s="104">
        <v>3028.39</v>
      </c>
      <c r="R3247" s="104">
        <v>3028.39</v>
      </c>
      <c r="S3247" s="104">
        <v>3028.39</v>
      </c>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v>5614.85</v>
      </c>
      <c r="D3251" s="104">
        <v>5614.85</v>
      </c>
      <c r="E3251" s="104">
        <v>5614.85</v>
      </c>
      <c r="F3251" s="104">
        <v>5614.85</v>
      </c>
      <c r="G3251" s="104">
        <v>5614.85</v>
      </c>
      <c r="H3251" s="104">
        <v>5614.85</v>
      </c>
      <c r="I3251" s="104">
        <v>5614.85</v>
      </c>
      <c r="J3251" s="104">
        <v>5614.85</v>
      </c>
      <c r="K3251" s="104">
        <v>5614.85</v>
      </c>
      <c r="L3251" s="104">
        <v>5614.85</v>
      </c>
      <c r="M3251" s="104">
        <v>5614.85</v>
      </c>
      <c r="N3251" s="104">
        <v>5614.85</v>
      </c>
      <c r="O3251" s="104">
        <v>5614.85</v>
      </c>
      <c r="P3251" s="104">
        <v>5614.85</v>
      </c>
      <c r="Q3251" s="104">
        <v>5614.85</v>
      </c>
      <c r="R3251" s="104">
        <v>5614.85</v>
      </c>
      <c r="S3251" s="104">
        <v>5614.85</v>
      </c>
    </row>
    <row r="3252" spans="2:19">
      <c r="B3252" s="5">
        <v>2003</v>
      </c>
      <c r="C3252" s="104">
        <v>897.82</v>
      </c>
      <c r="D3252" s="104">
        <v>897.82</v>
      </c>
      <c r="E3252" s="104">
        <v>897.82</v>
      </c>
      <c r="F3252" s="104">
        <v>897.82</v>
      </c>
      <c r="G3252" s="104">
        <v>897.82</v>
      </c>
      <c r="H3252" s="104">
        <v>897.82</v>
      </c>
      <c r="I3252" s="104">
        <v>897.82</v>
      </c>
      <c r="J3252" s="104">
        <v>897.82</v>
      </c>
      <c r="K3252" s="104">
        <v>897.82</v>
      </c>
      <c r="L3252" s="104">
        <v>897.82</v>
      </c>
      <c r="M3252" s="104">
        <v>897.82</v>
      </c>
      <c r="N3252" s="104">
        <v>897.82</v>
      </c>
      <c r="O3252" s="104">
        <v>897.82</v>
      </c>
      <c r="P3252" s="104">
        <v>897.82</v>
      </c>
      <c r="Q3252" s="104">
        <v>897.82</v>
      </c>
      <c r="R3252" s="104">
        <v>897.82</v>
      </c>
      <c r="S3252" s="104">
        <v>897.82</v>
      </c>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104">
        <v>559.86</v>
      </c>
      <c r="D3254" s="104">
        <v>559.86</v>
      </c>
      <c r="E3254" s="104">
        <v>559.86</v>
      </c>
      <c r="F3254" s="104">
        <v>559.86</v>
      </c>
      <c r="G3254" s="104">
        <v>559.86</v>
      </c>
      <c r="H3254" s="104">
        <v>559.86</v>
      </c>
      <c r="I3254" s="104">
        <v>559.86</v>
      </c>
      <c r="J3254" s="104">
        <v>559.86</v>
      </c>
      <c r="K3254" s="104">
        <v>559.86</v>
      </c>
      <c r="L3254" s="104">
        <v>559.86</v>
      </c>
      <c r="M3254" s="104">
        <v>559.86</v>
      </c>
      <c r="N3254" s="104">
        <v>559.86</v>
      </c>
      <c r="O3254" s="104">
        <v>559.86</v>
      </c>
      <c r="P3254" s="104">
        <v>559.86</v>
      </c>
      <c r="Q3254" s="104">
        <v>559.86</v>
      </c>
      <c r="R3254" s="104">
        <v>559.86</v>
      </c>
      <c r="S3254" s="104">
        <v>559.86</v>
      </c>
    </row>
    <row r="3255" spans="2:19">
      <c r="B3255" s="5">
        <v>2000</v>
      </c>
      <c r="C3255" s="104">
        <v>34263.9</v>
      </c>
      <c r="D3255" s="104">
        <v>34263.9</v>
      </c>
      <c r="E3255" s="104">
        <v>34263.9</v>
      </c>
      <c r="F3255" s="104">
        <v>34263.9</v>
      </c>
      <c r="G3255" s="104">
        <v>34263.9</v>
      </c>
      <c r="H3255" s="104">
        <v>34263.9</v>
      </c>
      <c r="I3255" s="104">
        <v>34263.9</v>
      </c>
      <c r="J3255" s="104">
        <v>34263.9</v>
      </c>
      <c r="K3255" s="104">
        <v>34263.9</v>
      </c>
      <c r="L3255" s="104">
        <v>34263.9</v>
      </c>
      <c r="M3255" s="104">
        <v>34263.9</v>
      </c>
      <c r="N3255" s="104">
        <v>34263.9</v>
      </c>
      <c r="O3255" s="104">
        <v>34263.9</v>
      </c>
      <c r="P3255" s="104">
        <v>34263.9</v>
      </c>
      <c r="Q3255" s="104">
        <v>34263.9</v>
      </c>
      <c r="R3255" s="104">
        <v>34263.9</v>
      </c>
      <c r="S3255" s="104">
        <v>34263.9</v>
      </c>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104">
        <v>11612.08</v>
      </c>
      <c r="D3257" s="104">
        <v>11612.08</v>
      </c>
      <c r="E3257" s="104">
        <v>11612.08</v>
      </c>
      <c r="F3257" s="104">
        <v>11612.08</v>
      </c>
      <c r="G3257" s="104">
        <v>11612.08</v>
      </c>
      <c r="H3257" s="104">
        <v>11612.08</v>
      </c>
      <c r="I3257" s="104">
        <v>11612.08</v>
      </c>
      <c r="J3257" s="104">
        <v>11612.08</v>
      </c>
      <c r="K3257" s="104">
        <v>11612.08</v>
      </c>
      <c r="L3257" s="104">
        <v>11612.08</v>
      </c>
      <c r="M3257" s="104">
        <v>11612.08</v>
      </c>
      <c r="N3257" s="104">
        <v>11612.08</v>
      </c>
      <c r="O3257" s="104">
        <v>11612.08</v>
      </c>
      <c r="P3257" s="104">
        <v>11612.08</v>
      </c>
      <c r="Q3257" s="104">
        <v>11612.08</v>
      </c>
      <c r="R3257" s="104">
        <v>11612.08</v>
      </c>
      <c r="S3257" s="104">
        <v>11612.08</v>
      </c>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104">
        <v>338.1</v>
      </c>
      <c r="D3259" s="104">
        <v>338.1</v>
      </c>
      <c r="E3259" s="104">
        <v>338.1</v>
      </c>
      <c r="F3259" s="104">
        <v>338.1</v>
      </c>
      <c r="G3259" s="104">
        <v>338.1</v>
      </c>
      <c r="H3259" s="104">
        <v>338.1</v>
      </c>
      <c r="I3259" s="104">
        <v>338.1</v>
      </c>
      <c r="J3259" s="104">
        <v>338.1</v>
      </c>
      <c r="K3259" s="104">
        <v>338.1</v>
      </c>
      <c r="L3259" s="104">
        <v>338.1</v>
      </c>
      <c r="M3259" s="104">
        <v>338.1</v>
      </c>
      <c r="N3259" s="104">
        <v>338.1</v>
      </c>
      <c r="O3259" s="104">
        <v>338.1</v>
      </c>
      <c r="P3259" s="104">
        <v>338.1</v>
      </c>
      <c r="Q3259" s="104">
        <v>338.1</v>
      </c>
      <c r="R3259" s="104">
        <v>338.1</v>
      </c>
      <c r="S3259" s="104">
        <v>338.1</v>
      </c>
    </row>
    <row r="3260" spans="2:19">
      <c r="B3260" s="5">
        <v>1995</v>
      </c>
      <c r="C3260" s="104">
        <v>6241.05</v>
      </c>
      <c r="D3260" s="104">
        <v>6241.05</v>
      </c>
      <c r="E3260" s="104">
        <v>6241.05</v>
      </c>
      <c r="F3260" s="104">
        <v>6241.05</v>
      </c>
      <c r="G3260" s="104">
        <v>6241.05</v>
      </c>
      <c r="H3260" s="104">
        <v>6241.05</v>
      </c>
      <c r="I3260" s="104">
        <v>6241.05</v>
      </c>
      <c r="J3260" s="104">
        <v>6241.05</v>
      </c>
      <c r="K3260" s="104">
        <v>6241.05</v>
      </c>
      <c r="L3260" s="104">
        <v>6241.05</v>
      </c>
      <c r="M3260" s="104">
        <v>6241.05</v>
      </c>
      <c r="N3260" s="104">
        <v>6241.05</v>
      </c>
      <c r="O3260" s="104">
        <v>6241.05</v>
      </c>
      <c r="P3260" s="104">
        <v>6241.05</v>
      </c>
      <c r="Q3260" s="104">
        <v>6241.05</v>
      </c>
      <c r="R3260" s="104">
        <v>6241.05</v>
      </c>
      <c r="S3260" s="104">
        <v>6241.05</v>
      </c>
    </row>
    <row r="3261" spans="2:19">
      <c r="B3261" s="5">
        <v>1994</v>
      </c>
      <c r="C3261" s="104">
        <v>-2231.91</v>
      </c>
      <c r="D3261" s="104">
        <v>-2231.91</v>
      </c>
      <c r="E3261" s="104">
        <v>-2231.91</v>
      </c>
      <c r="F3261" s="104">
        <v>-2231.91</v>
      </c>
      <c r="G3261" s="104">
        <v>-2231.91</v>
      </c>
      <c r="H3261" s="104">
        <v>-2231.91</v>
      </c>
      <c r="I3261" s="104">
        <v>-2231.91</v>
      </c>
      <c r="J3261" s="104">
        <v>-2231.91</v>
      </c>
      <c r="K3261" s="104">
        <v>-2231.91</v>
      </c>
      <c r="L3261" s="104">
        <v>-2231.91</v>
      </c>
      <c r="M3261" s="104">
        <v>-2231.91</v>
      </c>
      <c r="N3261" s="104">
        <v>-2231.91</v>
      </c>
      <c r="O3261" s="104">
        <v>-2231.91</v>
      </c>
      <c r="P3261" s="104">
        <v>-2231.91</v>
      </c>
      <c r="Q3261" s="104">
        <v>-2231.91</v>
      </c>
      <c r="R3261" s="104">
        <v>-2231.91</v>
      </c>
      <c r="S3261" s="104">
        <v>-2231.91</v>
      </c>
    </row>
    <row r="3262" spans="2:19">
      <c r="B3262" s="5">
        <v>1993</v>
      </c>
      <c r="C3262" s="104">
        <v>9088.93</v>
      </c>
      <c r="D3262" s="104">
        <v>9088.93</v>
      </c>
      <c r="E3262" s="104">
        <v>9088.93</v>
      </c>
      <c r="F3262" s="104">
        <v>9088.93</v>
      </c>
      <c r="G3262" s="104">
        <v>9088.93</v>
      </c>
      <c r="H3262" s="104">
        <v>9088.93</v>
      </c>
      <c r="I3262" s="104">
        <v>9088.93</v>
      </c>
      <c r="J3262" s="104">
        <v>9088.93</v>
      </c>
      <c r="K3262" s="104">
        <v>9088.93</v>
      </c>
      <c r="L3262" s="104">
        <v>9088.93</v>
      </c>
      <c r="M3262" s="104">
        <v>9088.93</v>
      </c>
      <c r="N3262" s="104">
        <v>9088.93</v>
      </c>
      <c r="O3262" s="104">
        <v>9088.93</v>
      </c>
      <c r="P3262" s="104">
        <v>9088.93</v>
      </c>
      <c r="Q3262" s="104">
        <v>9088.93</v>
      </c>
      <c r="R3262" s="104">
        <v>9088.93</v>
      </c>
      <c r="S3262" s="104">
        <v>9088.93</v>
      </c>
    </row>
    <row r="3263" spans="2:19">
      <c r="B3263" s="5">
        <v>1992</v>
      </c>
      <c r="C3263" s="104">
        <v>22873.360000000001</v>
      </c>
      <c r="D3263" s="104">
        <v>22873.360000000001</v>
      </c>
      <c r="E3263" s="104">
        <v>22873.360000000001</v>
      </c>
      <c r="F3263" s="104">
        <v>22873.360000000001</v>
      </c>
      <c r="G3263" s="104">
        <v>22873.360000000001</v>
      </c>
      <c r="H3263" s="104">
        <v>22873.360000000001</v>
      </c>
      <c r="I3263" s="104">
        <v>22873.360000000001</v>
      </c>
      <c r="J3263" s="104">
        <v>22873.360000000001</v>
      </c>
      <c r="K3263" s="104">
        <v>22873.360000000001</v>
      </c>
      <c r="L3263" s="104">
        <v>22873.360000000001</v>
      </c>
      <c r="M3263" s="104">
        <v>22873.360000000001</v>
      </c>
      <c r="N3263" s="104">
        <v>22873.360000000001</v>
      </c>
      <c r="O3263" s="104">
        <v>22873.360000000001</v>
      </c>
      <c r="P3263" s="104">
        <v>22873.360000000001</v>
      </c>
      <c r="Q3263" s="104">
        <v>22873.360000000001</v>
      </c>
      <c r="R3263" s="104">
        <v>22873.360000000001</v>
      </c>
      <c r="S3263" s="104">
        <v>22873.360000000001</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104">
        <v>6874.52</v>
      </c>
      <c r="D3265" s="104">
        <v>6874.52</v>
      </c>
      <c r="E3265" s="104">
        <v>6874.52</v>
      </c>
      <c r="F3265" s="104">
        <v>6874.52</v>
      </c>
      <c r="G3265" s="104">
        <v>6874.52</v>
      </c>
      <c r="H3265" s="104">
        <v>6874.52</v>
      </c>
      <c r="I3265" s="104">
        <v>6874.52</v>
      </c>
      <c r="J3265" s="104">
        <v>6874.52</v>
      </c>
      <c r="K3265" s="104">
        <v>6874.52</v>
      </c>
      <c r="L3265" s="104">
        <v>6874.52</v>
      </c>
      <c r="M3265" s="104">
        <v>6874.52</v>
      </c>
      <c r="N3265" s="104">
        <v>6874.52</v>
      </c>
      <c r="O3265" s="104">
        <v>6874.52</v>
      </c>
      <c r="P3265" s="104">
        <v>6874.52</v>
      </c>
      <c r="Q3265" s="104">
        <v>6874.52</v>
      </c>
      <c r="R3265" s="104">
        <v>6874.52</v>
      </c>
      <c r="S3265" s="104">
        <v>6874.52</v>
      </c>
    </row>
    <row r="3266" spans="2:19">
      <c r="B3266" s="5">
        <v>1989</v>
      </c>
      <c r="C3266" s="104">
        <v>8492.25</v>
      </c>
      <c r="D3266" s="104">
        <v>8492.25</v>
      </c>
      <c r="E3266" s="104">
        <v>8492.25</v>
      </c>
      <c r="F3266" s="104">
        <v>8492.25</v>
      </c>
      <c r="G3266" s="104">
        <v>8492.25</v>
      </c>
      <c r="H3266" s="104">
        <v>8492.25</v>
      </c>
      <c r="I3266" s="104">
        <v>8492.25</v>
      </c>
      <c r="J3266" s="104">
        <v>8492.25</v>
      </c>
      <c r="K3266" s="104">
        <v>8492.25</v>
      </c>
      <c r="L3266" s="104">
        <v>8492.25</v>
      </c>
      <c r="M3266" s="104">
        <v>8492.25</v>
      </c>
      <c r="N3266" s="104">
        <v>8492.25</v>
      </c>
      <c r="O3266" s="104">
        <v>8492.25</v>
      </c>
      <c r="P3266" s="104">
        <v>8492.25</v>
      </c>
      <c r="Q3266" s="104">
        <v>8492.25</v>
      </c>
      <c r="R3266" s="104">
        <v>8492.25</v>
      </c>
      <c r="S3266" s="104">
        <v>8492.25</v>
      </c>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104">
        <v>498.34</v>
      </c>
      <c r="D3268" s="104">
        <v>498.34</v>
      </c>
      <c r="E3268" s="104">
        <v>498.34</v>
      </c>
      <c r="F3268" s="104">
        <v>498.34</v>
      </c>
      <c r="G3268" s="104">
        <v>498.34</v>
      </c>
      <c r="H3268" s="104">
        <v>498.34</v>
      </c>
      <c r="I3268" s="104">
        <v>498.34</v>
      </c>
      <c r="J3268" s="104">
        <v>498.34</v>
      </c>
      <c r="K3268" s="104">
        <v>498.34</v>
      </c>
      <c r="L3268" s="104">
        <v>498.34</v>
      </c>
      <c r="M3268" s="104">
        <v>498.34</v>
      </c>
      <c r="N3268" s="104">
        <v>498.34</v>
      </c>
      <c r="O3268" s="104">
        <v>498.34</v>
      </c>
      <c r="P3268" s="104">
        <v>498.34</v>
      </c>
      <c r="Q3268" s="104">
        <v>498.34</v>
      </c>
      <c r="R3268" s="104">
        <v>498.34</v>
      </c>
      <c r="S3268" s="104">
        <v>498.34</v>
      </c>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104">
        <v>789.23</v>
      </c>
      <c r="D3270" s="104">
        <v>789.23</v>
      </c>
      <c r="E3270" s="104">
        <v>789.23</v>
      </c>
      <c r="F3270" s="104">
        <v>789.23</v>
      </c>
      <c r="G3270" s="104">
        <v>789.23</v>
      </c>
      <c r="H3270" s="104">
        <v>789.23</v>
      </c>
      <c r="I3270" s="104">
        <v>789.23</v>
      </c>
      <c r="J3270" s="104">
        <v>789.23</v>
      </c>
      <c r="K3270" s="104">
        <v>789.23</v>
      </c>
      <c r="L3270" s="104">
        <v>789.23</v>
      </c>
      <c r="M3270" s="104">
        <v>789.23</v>
      </c>
      <c r="N3270" s="104">
        <v>789.23</v>
      </c>
      <c r="O3270" s="104">
        <v>789.23</v>
      </c>
      <c r="P3270" s="104">
        <v>789.23</v>
      </c>
      <c r="Q3270" s="104">
        <v>789.23</v>
      </c>
      <c r="R3270" s="104">
        <v>789.23</v>
      </c>
      <c r="S3270" s="104">
        <v>789.23</v>
      </c>
    </row>
    <row r="3271" spans="2:19">
      <c r="B3271" s="5">
        <v>1984</v>
      </c>
      <c r="C3271" s="104">
        <v>2106.91</v>
      </c>
      <c r="D3271" s="104">
        <v>2106.91</v>
      </c>
      <c r="E3271" s="104">
        <v>2106.91</v>
      </c>
      <c r="F3271" s="104">
        <v>2106.91</v>
      </c>
      <c r="G3271" s="104">
        <v>2106.91</v>
      </c>
      <c r="H3271" s="104">
        <v>2106.91</v>
      </c>
      <c r="I3271" s="104">
        <v>2106.91</v>
      </c>
      <c r="J3271" s="104">
        <v>2106.91</v>
      </c>
      <c r="K3271" s="104">
        <v>2106.91</v>
      </c>
      <c r="L3271" s="104">
        <v>2106.91</v>
      </c>
      <c r="M3271" s="104">
        <v>2106.91</v>
      </c>
      <c r="N3271" s="104">
        <v>2106.91</v>
      </c>
      <c r="O3271" s="104">
        <v>2106.91</v>
      </c>
      <c r="P3271" s="104">
        <v>2106.91</v>
      </c>
      <c r="Q3271" s="104">
        <v>2106.91</v>
      </c>
      <c r="R3271" s="104">
        <v>2106.91</v>
      </c>
      <c r="S3271" s="104">
        <v>2106.91</v>
      </c>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89.25">
      <c r="A3326" s="63" t="s">
        <v>138</v>
      </c>
      <c r="B3326" s="6" t="s">
        <v>10</v>
      </c>
      <c r="C3326" s="10">
        <f>SUM(C3249:C3325)</f>
        <v>108019.29</v>
      </c>
      <c r="D3326" s="10">
        <f>SUM(D3248:D3325)</f>
        <v>108019.29</v>
      </c>
      <c r="E3326" s="10">
        <f>SUM(E3247:E3325)</f>
        <v>111047.68000000001</v>
      </c>
      <c r="F3326" s="10">
        <f>SUM(F3246:F3325)</f>
        <v>112271.18000000001</v>
      </c>
      <c r="G3326" s="10">
        <f>SUM(G3245:G3325)</f>
        <v>114761.81000000001</v>
      </c>
      <c r="H3326" s="10">
        <f>SUM(H3239:H3325)</f>
        <v>118425.65000000001</v>
      </c>
      <c r="I3326" s="10">
        <f>SUM(I3239:I3325)</f>
        <v>121017.45</v>
      </c>
      <c r="J3326" s="10">
        <f t="shared" ref="J3326" si="68">SUM(J3239:J3325)</f>
        <v>126813.99</v>
      </c>
      <c r="K3326" s="10">
        <f>SUM(K3239:K3325)</f>
        <v>128402.49</v>
      </c>
      <c r="L3326" s="10">
        <f t="shared" ref="L3326" si="69">SUM(L3239:L3325)</f>
        <v>135727.64000000001</v>
      </c>
      <c r="M3326" s="10">
        <f t="shared" ref="M3326:S3326" si="70">SUM(M3233:M3325)</f>
        <v>139608.66000000003</v>
      </c>
      <c r="N3326" s="10">
        <f t="shared" si="70"/>
        <v>139608.66000000003</v>
      </c>
      <c r="O3326" s="10">
        <f t="shared" si="70"/>
        <v>150983.07</v>
      </c>
      <c r="P3326" s="10">
        <f t="shared" si="70"/>
        <v>153722.57</v>
      </c>
      <c r="Q3326" s="10">
        <f t="shared" si="70"/>
        <v>153722.57</v>
      </c>
      <c r="R3326" s="10">
        <f t="shared" si="70"/>
        <v>153722.57</v>
      </c>
      <c r="S3326" s="10">
        <f t="shared" si="70"/>
        <v>153722.57</v>
      </c>
    </row>
    <row r="3327" spans="1:19">
      <c r="A3327" s="64"/>
      <c r="B3327" s="6"/>
      <c r="C3327" s="7"/>
      <c r="D3327" s="7"/>
      <c r="E3327" s="7"/>
      <c r="F3327" s="7"/>
      <c r="G3327" s="7"/>
      <c r="H3327" s="7"/>
      <c r="I3327" s="7"/>
      <c r="J3327" s="7"/>
      <c r="K3327" s="7"/>
      <c r="L3327" s="7"/>
      <c r="M3327" s="9"/>
    </row>
    <row r="3328" spans="1:19" ht="25.5">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ht="25.5">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71">SUM(J3334:J3420)</f>
        <v>0</v>
      </c>
      <c r="K3421" s="10">
        <f>SUM(K3334:K3420)</f>
        <v>0</v>
      </c>
      <c r="L3421" s="10">
        <f t="shared" ref="L3421" si="72">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ht="38.25">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ht="38.25">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3">SUM(J3429:J3515)</f>
        <v>0</v>
      </c>
      <c r="K3516" s="10">
        <f>SUM(K3429:K3515)</f>
        <v>0</v>
      </c>
      <c r="L3516" s="10">
        <f t="shared" ref="L3516" si="7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ht="38.25">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ht="38.25">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5">SUM(J3524:J3610)</f>
        <v>0</v>
      </c>
      <c r="K3611" s="10">
        <f>SUM(K3524:K3610)</f>
        <v>0</v>
      </c>
      <c r="L3611" s="10">
        <f t="shared" ref="L3611" si="76">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ht="38.25">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ht="38.25">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7">SUM(J3619:J3705)</f>
        <v>0</v>
      </c>
      <c r="K3706" s="10">
        <f>SUM(K3619:K3705)</f>
        <v>0</v>
      </c>
      <c r="L3706" s="10">
        <f t="shared" ref="L3706" si="78">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tabColor rgb="FFFFFF99"/>
    <pageSetUpPr fitToPage="1"/>
  </sheetPr>
  <dimension ref="A1:S3706"/>
  <sheetViews>
    <sheetView showGridLines="0" zoomScaleNormal="100" workbookViewId="0">
      <pane ySplit="1" topLeftCell="A3261"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2024-08-09T05:58:19Z</dcterms:modified>
</cp:coreProperties>
</file>